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emenovaEvS\Desktop\Работа\19. Сметная документация\2025\Кернохранилище\СБУ\Сметы\Энергетика\"/>
    </mc:Choice>
  </mc:AlternateContent>
  <bookViews>
    <workbookView xWindow="0" yWindow="0" windowWidth="38400" windowHeight="17400"/>
  </bookViews>
  <sheets>
    <sheet name="Page1" sheetId="1" r:id="rId1"/>
  </sheets>
  <definedNames>
    <definedName name="_xlnm.Print_Area" localSheetId="0">Page1!$A$1:$CV$189</definedName>
  </definedNames>
  <calcPr calcId="162913"/>
</workbook>
</file>

<file path=xl/calcChain.xml><?xml version="1.0" encoding="utf-8"?>
<calcChain xmlns="http://schemas.openxmlformats.org/spreadsheetml/2006/main">
  <c r="BH185" i="1" l="1"/>
  <c r="BH182" i="1"/>
  <c r="BH181" i="1" l="1"/>
  <c r="BH176" i="1"/>
  <c r="BH173" i="1"/>
  <c r="BH170" i="1"/>
  <c r="BH168" i="1"/>
  <c r="CH173" i="1"/>
  <c r="CH170" i="1"/>
  <c r="CH168" i="1"/>
  <c r="CH165" i="1"/>
  <c r="BH165" i="1"/>
  <c r="BZ122" i="1"/>
  <c r="BZ120" i="1"/>
  <c r="CF123" i="1"/>
  <c r="CF121" i="1"/>
  <c r="CF119" i="1"/>
  <c r="BZ118" i="1"/>
  <c r="BM119" i="1"/>
  <c r="CX162" i="1"/>
  <c r="BH183" i="1" l="1"/>
  <c r="CL161" i="1"/>
  <c r="CL154" i="1"/>
  <c r="BH184" i="1" l="1"/>
  <c r="N28" i="1" l="1"/>
  <c r="BH186" i="1"/>
</calcChain>
</file>

<file path=xl/sharedStrings.xml><?xml version="1.0" encoding="utf-8"?>
<sst xmlns="http://schemas.openxmlformats.org/spreadsheetml/2006/main" count="400" uniqueCount="223">
  <si>
    <t>ПАО "ГМК "НОРИЛЬСКИЙ НИКЕЛЬ"
ОАО "ГМК "НОРИЛЬСКИЙ НИКЕЛЬ"</t>
  </si>
  <si>
    <t>ЗАПОЛЯРНЫЙ ФИЛИАЛ</t>
  </si>
  <si>
    <t>СОГЛАСОВАНО:</t>
  </si>
  <si>
    <t/>
  </si>
  <si>
    <t>УТВЕРЖДАЮ:</t>
  </si>
  <si>
    <t>На сумму, руб.</t>
  </si>
  <si>
    <t>«</t>
  </si>
  <si>
    <t>2025 г.</t>
  </si>
  <si>
    <t>»</t>
  </si>
  <si>
    <t xml:space="preserve">Объемы: </t>
  </si>
  <si>
    <t>Оценочная ООО "НН Технические Сервисы" УГЭ</t>
  </si>
  <si>
    <t>Статья затрат:</t>
  </si>
  <si>
    <t>Ремонты в текущих ценах (ФирСНБ) подряд пром</t>
  </si>
  <si>
    <t>Лот №</t>
  </si>
  <si>
    <t>Смета №2036072</t>
  </si>
  <si>
    <t>На Капитальный ремонт</t>
  </si>
  <si>
    <t>Здание "Кернохранилища", санузлы. Внутренние электропроводки, электрооборудование</t>
  </si>
  <si>
    <t>Заказчик</t>
  </si>
  <si>
    <t>ООО "Норникель Технические Сервисы"</t>
  </si>
  <si>
    <t>Подрядчик</t>
  </si>
  <si>
    <t>Сторонние организации</t>
  </si>
  <si>
    <t>в текущих ценах</t>
  </si>
  <si>
    <t>2024 г., с 01.01.24</t>
  </si>
  <si>
    <t>Справочно:  базисная стоимость в ц. 2004 г.</t>
  </si>
  <si>
    <t>Составлена на основании дефектной ведомости №</t>
  </si>
  <si>
    <t>589559 от 26.03.2025</t>
  </si>
  <si>
    <t>Инвентарный №</t>
  </si>
  <si>
    <t>338</t>
  </si>
  <si>
    <t>Количество ремонтов:</t>
  </si>
  <si>
    <t>1</t>
  </si>
  <si>
    <t>Ответственный представитель Заказчика</t>
  </si>
  <si>
    <t>20</t>
  </si>
  <si>
    <t>г.</t>
  </si>
  <si>
    <t>Начальник сметного отдела энергетики ДЦиСН ЗФ ПАО "ГМК "Норильский никель"</t>
  </si>
  <si>
    <t>Власенко В.В.</t>
  </si>
  <si>
    <t>Начало работ</t>
  </si>
  <si>
    <t>Окончание работ</t>
  </si>
  <si>
    <t>Смета составлена</t>
  </si>
  <si>
    <t>21.05.2025</t>
  </si>
  <si>
    <t>г. в электронном виде в автоматизированной системе "Сметы капитальных ремонтов"</t>
  </si>
  <si>
    <t>Смету составил</t>
  </si>
  <si>
    <t>Битюцких А.А.</t>
  </si>
  <si>
    <t>Внутренний номер сметы:</t>
  </si>
  <si>
    <t>2036072</t>
  </si>
  <si>
    <t>Статус сметы:</t>
  </si>
  <si>
    <t>проверена</t>
  </si>
  <si>
    <t>* 2036072 *</t>
  </si>
  <si>
    <t>Страница 1 из 6</t>
  </si>
  <si>
    <t>№
пп</t>
  </si>
  <si>
    <t>Обоснование
цены</t>
  </si>
  <si>
    <t>Наименование конструктивных элементов
и видов работ</t>
  </si>
  <si>
    <t>Ед.
изм.</t>
  </si>
  <si>
    <t>Кол-во</t>
  </si>
  <si>
    <t>Цена за ед.</t>
  </si>
  <si>
    <t>Сумма</t>
  </si>
  <si>
    <t>т/з
ч.ч.</t>
  </si>
  <si>
    <t>всего</t>
  </si>
  <si>
    <t>з/плата</t>
  </si>
  <si>
    <t>экспл</t>
  </si>
  <si>
    <t>мат-лы</t>
  </si>
  <si>
    <t>в тч з/п</t>
  </si>
  <si>
    <t>2</t>
  </si>
  <si>
    <t>3</t>
  </si>
  <si>
    <t>4</t>
  </si>
  <si>
    <t>5</t>
  </si>
  <si>
    <t>6</t>
  </si>
  <si>
    <t>7</t>
  </si>
  <si>
    <t>8</t>
  </si>
  <si>
    <t>11</t>
  </si>
  <si>
    <t>12</t>
  </si>
  <si>
    <t>13</t>
  </si>
  <si>
    <t>16</t>
  </si>
  <si>
    <t>9</t>
  </si>
  <si>
    <t>10</t>
  </si>
  <si>
    <t>14</t>
  </si>
  <si>
    <t>15</t>
  </si>
  <si>
    <t>Индекс=1</t>
  </si>
  <si>
    <t>01. Монтажне работы, Кд/ж=0,3 – демонтаж в лом без разборки и резки</t>
  </si>
  <si>
    <t>ФирЕРм  08-02-403-02</t>
  </si>
  <si>
    <t>Демонтаж. Провода групповых осветительных сетей Провод в защитной оболочке или кабель двух-трехжильные: в готовых каналах стен и перекрытий Кд/ж-0,3 Из. - 10.671 Иэ. - 5.976 Из.э. - 8.284 Им. - 5.362</t>
  </si>
  <si>
    <t>100 м</t>
  </si>
  <si>
    <t>ФирЕРм  08-03-594-17</t>
  </si>
  <si>
    <t>Д-ж светильников с люминесцентными лампами. Светильник в подвесных потолках, устанавливаемый на закладных деталях, количество ламп в светильнике до: 4 (прим. светильники типа армстронг) Кд/ж-0,3 Из. - 10.642 Иэ. - 5.986 Из.э. - 8.284 Им. - 5.992</t>
  </si>
  <si>
    <t>100 шт</t>
  </si>
  <si>
    <t>ФирЕРм  08-03-591-01</t>
  </si>
  <si>
    <t>Д-ж. Выключатель: одноклавишный неутопленного типа при открытой проводке Кд/ж-0,3 Из. - 10.642 Иэ. - 4.615 Из.э. - 8.256 Им. - 4.576</t>
  </si>
  <si>
    <t>ФирЕРм  08-02-410-11 д2</t>
  </si>
  <si>
    <t>Монтаж гофрированных труб ПХВ по стене, наружным диаметром, мм: 20 (1. Заготовка труб. 2. Прокладка. 3. Установка коробок. 4. Затягивание проволоки.)  Из. - 10.694 Иэ. - 5.929 Из.э. - 1 Им. - 7.029</t>
  </si>
  <si>
    <t>ФирЕРм  08-02-410-12 д2</t>
  </si>
  <si>
    <t>Монтаж гофрированных труб ПХВ по стене, наружным диаметром, мм: 25 (1. Заготовка труб. 2. Прокладка. 3. Установка коробок. 4. Затягивание проволоки.)  Из. - 10.694 Иэ. - 5.929 Из.э. - 1 Им. - 7.029</t>
  </si>
  <si>
    <t>ФирЕРм  08-02-412-02</t>
  </si>
  <si>
    <t>Затягивание проводов в проложенные трубы и металлические рукава Провод первый одножильный или многожильный в общей оплетке, суммарное сечение, мм2, до: 6 (1. Заготовка проводов. 2. Затягивание проводов. 3. Соединение проводов в коробках. 4. Прозвонка.)  Из. - 10.671 Иэ. - 6.048 Из.э. - 8.256 Им. - 4.994</t>
  </si>
  <si>
    <t>ФирЕРм  08-02-412-03</t>
  </si>
  <si>
    <t>Затягивание проводов в проложенные трубы и металлические рукава Провод первый одножильный или многожильный в общей оплетке, суммарное сечение, мм2, до: 16 (1. Заготовка проводов. 2. Затягивание проводов. 3. Соединение проводов в коробках. 4. Прозвонка.)  Из. - 10.671 Иэ. - 6.046 Из.э. - 8.256 Им. - 5.283</t>
  </si>
  <si>
    <t>ФирЕР  46-03-009-01</t>
  </si>
  <si>
    <t>Пробивка в кирпичных стенах гнезд размером: до 130x130 мм (01. Разметка мест пробивки. 02. Пробивка гнезд и отверстий.) (прим. гнезда под установочные коробки) Из. - 10.685 Иэ. - 6.365 Из.э. - 8.337 Им. - 1</t>
  </si>
  <si>
    <t>Страница 2 из 6</t>
  </si>
  <si>
    <t>ФирЕРм  08-03-591-02</t>
  </si>
  <si>
    <t>М-ж.  Выключатель: одноклавишный утопленного типа при скрытой проводке (1. Установка коробок. 2. Установка приборов. 3. Присоединение. 4. Опробование на зажигание.)  Из. - 10.642 Иэ. - 6.046 Из.э. - 8.256 Им. - 6.196</t>
  </si>
  <si>
    <t>ФирЕРм  08-03-591-09</t>
  </si>
  <si>
    <t>М-ж. Розетка штепсельная: утопленного типа при скрытой проводке (1. Установка коробок. 2. Установка приборов. 3. Присоединение. 4. Опробование на зажигание.)  Из. - 10.642 Иэ. - 6.046 Из.э. - 8.256 Им. - 6.345</t>
  </si>
  <si>
    <t>ФирЕРм  08-03-593-09</t>
  </si>
  <si>
    <t>ФирЕРм  08-03-602-01</t>
  </si>
  <si>
    <t>М-ж приборов нагревательных. Электрополотенце (01. Установка. 02. Присоединение. 03. Опробование.)  Из. - 10.644 Иэ. - 5.284 Из.э. - 8.256 Им. - 5.09</t>
  </si>
  <si>
    <t>шт</t>
  </si>
  <si>
    <t>ФирЕР  46-03-011-01</t>
  </si>
  <si>
    <t>Пробивка в кирпичных стенах борозд площадью сечения: до 20 см2 (01. Разметка мест пробивки. 02. Пробивка и зачистка борозд.)  Из. - 10.685 Иэ. - 6.365 Из.э. - 8.337 Им. - 1</t>
  </si>
  <si>
    <t>100 м борозд</t>
  </si>
  <si>
    <t>Монтаж. Провода групповых осветительных сетей Провод в защитной оболочке или кабель двух-трехжильные: в готовых каналах стен и перекрытий (1. Заготовка провода или кабеля. 2. Прокладка. 3. Установка коробок. 4. Соединение жил. 5. Прозвонка.)  Из. - 10.671 Иэ. - 5.976 Из.э. - 8.284 Им. - 5.362</t>
  </si>
  <si>
    <t xml:space="preserve">Итого по разделу: </t>
  </si>
  <si>
    <t>02. Материалы неучтенные сборником.</t>
  </si>
  <si>
    <t>SAP  ЭЛ-3019155</t>
  </si>
  <si>
    <t>Выключатель EKF серия Минск EKF Basic, арт.ERV10-021-10 Одноклавишный, для скрытой установки, 1P, Uпит=230В, Iном=10А, цвет-белый, IP20 Им. - 5.735</t>
  </si>
  <si>
    <t>ФирСЦ5  00-9001-57231</t>
  </si>
  <si>
    <t>Кабели силовые на напряжение 600 В с медными жилами с поливинилхлоридной изоляцией, в поливинилхлоридной оболочке пониженной горючести марки ВВГнг, с числом жил и сечением, мм2 3х4 Им. - 4.268</t>
  </si>
  <si>
    <t>1000 м</t>
  </si>
  <si>
    <t>17</t>
  </si>
  <si>
    <t>ФирСЦ5  00-9001-94590</t>
  </si>
  <si>
    <t>Кабели силовые на напряжение 1000 В с медными круглыми жилами с поливинилхлоридной изоляцией, в поливинилхлоридной оболочке пониженной горючести марки ВВГнг-LS, с числом жил и сечением, мм2 3x1,5 Им. - 1.917</t>
  </si>
  <si>
    <t>18</t>
  </si>
  <si>
    <t>ФирСЦ5  00-9002-00008</t>
  </si>
  <si>
    <t>Коробки ответвительные У 996 У2 (прим.) Им. - 4.221</t>
  </si>
  <si>
    <t>Страница 3 из 6</t>
  </si>
  <si>
    <t>19</t>
  </si>
  <si>
    <t>SAP  ЭЛ-002279</t>
  </si>
  <si>
    <t>Коробка установочная серия Tyco, арт.10172 для установки розеток и выключателей в гипсокартон и в полые стены, IP20, D=65мм, h=40мм, Им. - 5.735</t>
  </si>
  <si>
    <t>SAP  ЭЛ-345593</t>
  </si>
  <si>
    <t>Розетка штепсельная Wessen 59, РС16-255-1-86 250В, 16А;УХЛ4, IP20, двухместная, для скрытой установки, с заземляющими контактами и защитными шторками, цвет-белый Им. - 2.403</t>
  </si>
  <si>
    <t>21</t>
  </si>
  <si>
    <t>ФирСЦ5  00-9264-00020</t>
  </si>
  <si>
    <t>Трубки полихлорвиниловые гофрированные, диаметром, мм 20 Им. - 8.258</t>
  </si>
  <si>
    <t>м</t>
  </si>
  <si>
    <t>22</t>
  </si>
  <si>
    <t>ФирСЦ5  00-9264-00030</t>
  </si>
  <si>
    <t>Трубки полихлорвиниловые гофрированные, диаметром, мм 25 Им. - 5.958</t>
  </si>
  <si>
    <t>23</t>
  </si>
  <si>
    <t>ДМТО  СБУ-3111534</t>
  </si>
  <si>
    <t>Электросушитель для рук Ksitex M-950AC JET 0,95кВт 0,95кВт, высокоскоростная, сталь нержавеющая, влагозащита IPX1, U=220В, tпотока воздуха=40-50C, Vпотока воздуха=90м/сек, H=295мм, B=280мм, глубина 96мм Им. - 5.735</t>
  </si>
  <si>
    <t>24</t>
  </si>
  <si>
    <t>ДМТО  СБУ-3148912</t>
  </si>
  <si>
    <t>Итого прямые затраты:</t>
  </si>
  <si>
    <t>Материалы заказчика собственные в текущих ценах</t>
  </si>
  <si>
    <t>Номер</t>
  </si>
  <si>
    <t>Наименование</t>
  </si>
  <si>
    <t>Ед</t>
  </si>
  <si>
    <t>Цена</t>
  </si>
  <si>
    <t>Бирки маркировочные пластмассовые</t>
  </si>
  <si>
    <t xml:space="preserve">Болты строительные с гайками и шайбами </t>
  </si>
  <si>
    <t>кг</t>
  </si>
  <si>
    <t xml:space="preserve">Винты </t>
  </si>
  <si>
    <t>т</t>
  </si>
  <si>
    <t>Винты с полукруглой головкой длиной 50 мм</t>
  </si>
  <si>
    <t xml:space="preserve">Втулки изолирующие текстолитовые </t>
  </si>
  <si>
    <t>1000 шт</t>
  </si>
  <si>
    <t>3019155</t>
  </si>
  <si>
    <t>Выключатель  серия Минск EKF Basic</t>
  </si>
  <si>
    <t>ШТ</t>
  </si>
  <si>
    <t xml:space="preserve">Гильзы соединительные </t>
  </si>
  <si>
    <t xml:space="preserve">Гипсовые вяжущие Г–3 </t>
  </si>
  <si>
    <t xml:space="preserve">Дюбели для пристрелки </t>
  </si>
  <si>
    <t>10 шт</t>
  </si>
  <si>
    <t xml:space="preserve"> </t>
  </si>
  <si>
    <t>Дюбели распорные</t>
  </si>
  <si>
    <t>Страница 4 из 6</t>
  </si>
  <si>
    <t>248105</t>
  </si>
  <si>
    <t>Кабель  ВВГнг 3х4-0,66</t>
  </si>
  <si>
    <t>М</t>
  </si>
  <si>
    <t>203959</t>
  </si>
  <si>
    <t>Кабель  ВВГнг(A)-LS 3х1,5ок-1</t>
  </si>
  <si>
    <t xml:space="preserve">Колпачки изолирующие </t>
  </si>
  <si>
    <t>414033</t>
  </si>
  <si>
    <t>Коробка ответвительная  У198УХЛ3</t>
  </si>
  <si>
    <t>002279</t>
  </si>
  <si>
    <t>Коробка установочная  серия Tyco</t>
  </si>
  <si>
    <t>Краски для внутренних работ МА–025 голубая 475</t>
  </si>
  <si>
    <t>3448778</t>
  </si>
  <si>
    <t>Крепеж-клипса  ПожТехКабель</t>
  </si>
  <si>
    <t>784749</t>
  </si>
  <si>
    <t>Крепеж-клипса  Промрукав</t>
  </si>
  <si>
    <t xml:space="preserve">Лента липкая изоляционная на поликасиновом компаунде марки ЛСЭПЛ, шириной 20–30 мм, толщиной от 0,14 до 0,19 мм включительно </t>
  </si>
  <si>
    <t>Листы медные холоднокатаные марки М2, твердые, нормальной точности, шириной и длиной 600x1500 и 600x2000 мм, толщиной, мм 0,4</t>
  </si>
  <si>
    <t>Патроны для пристрелки</t>
  </si>
  <si>
    <t>Проволока стальная низкоуглеродистая разного назначения оцинкованная диаметром 3.0 мм</t>
  </si>
  <si>
    <t>345593</t>
  </si>
  <si>
    <t>Розетка штепсельная  Wessen 59, РС16-255-1-86</t>
  </si>
  <si>
    <t xml:space="preserve">Сжим соединительный </t>
  </si>
  <si>
    <t xml:space="preserve">Сжимы ответвительные </t>
  </si>
  <si>
    <t xml:space="preserve">Тальк молотый сорт 1 </t>
  </si>
  <si>
    <t>203843</t>
  </si>
  <si>
    <t>Труба гофрированная  Octopus, серия 9</t>
  </si>
  <si>
    <t>3002291</t>
  </si>
  <si>
    <t>Трубка гофрированная гибкая  71525</t>
  </si>
  <si>
    <t>Трубки электромонтажные полихлорвиниловые толщиной стенки 0,6 мм</t>
  </si>
  <si>
    <t>Название</t>
  </si>
  <si>
    <t>Всего</t>
  </si>
  <si>
    <t>з/п</t>
  </si>
  <si>
    <t>экспл.</t>
  </si>
  <si>
    <t>в тч/зп</t>
  </si>
  <si>
    <t>т/з ч.ч.</t>
  </si>
  <si>
    <t>Итого прямые затраты по смете</t>
  </si>
  <si>
    <t>02 Существующее здание, стесненность 15% Поз. 8, 13</t>
  </si>
  <si>
    <t>02 Существующее здание, стесненность 35% Поз. 1, 2, 3, 4, 5, 6, 7, 9, 10, 11, 12, 14</t>
  </si>
  <si>
    <t xml:space="preserve">Итого </t>
  </si>
  <si>
    <t xml:space="preserve">Районный коэффициент 80% </t>
  </si>
  <si>
    <t>Итого</t>
  </si>
  <si>
    <t>Накладные расходы от ФОТ 106.4%(133*0.80) Поз. 1, 2, 3, 4, 5, 6, 7, 9, 10, 11, 12, 14</t>
  </si>
  <si>
    <t>Накладные расходы от ФОТ 122.4%(153*0.80) Поз. 8, 13</t>
  </si>
  <si>
    <t>Сметная прибыль от ФОТ 15% Поз. 1, 2, 3, 4, 5, 6, 7, 9, 10, 11, 12, 14</t>
  </si>
  <si>
    <t>Сметная прибыль от ФОТ 16% Поз. 8, 13</t>
  </si>
  <si>
    <t>Страница 5 из 6</t>
  </si>
  <si>
    <t>Северные надбавки 80%</t>
  </si>
  <si>
    <t xml:space="preserve">Итого по смете без учета давальческих материалов в действ. ценах  </t>
  </si>
  <si>
    <t>Материалы в текущих ценах</t>
  </si>
  <si>
    <t>Всего по смете</t>
  </si>
  <si>
    <t xml:space="preserve">К оплате </t>
  </si>
  <si>
    <t>Страница 6 из 6</t>
  </si>
  <si>
    <t xml:space="preserve">в т.ч. Подрядчика собственные </t>
  </si>
  <si>
    <t>ksitex M-950AC JET скоростная сушилка для рук</t>
  </si>
  <si>
    <t>Led светильник Varton DL-01, размер 190х70мм, мощность 16вт, 1500Лм, 3000К</t>
  </si>
  <si>
    <t>15 Июля 2025</t>
  </si>
  <si>
    <t>1 Ноября 2025</t>
  </si>
  <si>
    <t>М-ж. Светильники для ламп накаливания Светильник местного освещения (1. Монтаж светильника. 2. Присоединение. 3. Ввертывание ламп. 4. Опробование на зажигание) (прим.Led светильник Varton DL-01, размер 190х70мм, мощность 16вт, 1500Лм, 3000К) Из. - 10.642 Иэ. - 5.361 Из.э. - 8.256 Им. - 5.766</t>
  </si>
  <si>
    <t>Led светильник Varton DL-01, размер 190х70мм, мощность 16вт, 1500Лм, 3000К (прим.) Им. - 6.3676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</si>
</sst>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##"/>
    <numFmt numFmtId="165" formatCode="#,##0.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8"/>
      <color indexed="8"/>
      <name val="Arial"/>
      <family val="2"/>
      <charset val="204"/>
    </font>
    <font>
      <u/>
      <sz val="10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4">
    <xf numFmtId="0" fontId="0" fillId="0" borderId="0" xfId="0"/>
    <xf numFmtId="0" fontId="19" fillId="33" borderId="0" xfId="0" applyNumberFormat="1" applyFont="1" applyFill="1" applyBorder="1" applyAlignment="1" applyProtection="1">
      <alignment horizontal="left" vertical="top" wrapText="1"/>
    </xf>
    <xf numFmtId="0" fontId="19" fillId="33" borderId="0" xfId="0" applyNumberFormat="1" applyFont="1" applyFill="1" applyBorder="1" applyAlignment="1" applyProtection="1">
      <alignment horizontal="left" vertical="top" wrapText="1"/>
    </xf>
    <xf numFmtId="0" fontId="20" fillId="33" borderId="10" xfId="0" applyNumberFormat="1" applyFont="1" applyFill="1" applyBorder="1" applyAlignment="1" applyProtection="1">
      <alignment horizontal="left" vertical="top"/>
    </xf>
    <xf numFmtId="0" fontId="18" fillId="33" borderId="0" xfId="0" applyNumberFormat="1" applyFont="1" applyFill="1" applyBorder="1" applyAlignment="1" applyProtection="1">
      <alignment horizontal="center" vertical="top" wrapText="1"/>
    </xf>
    <xf numFmtId="0" fontId="18" fillId="33" borderId="0" xfId="0" applyNumberFormat="1" applyFont="1" applyFill="1" applyBorder="1" applyAlignment="1" applyProtection="1">
      <alignment horizontal="left" vertical="top" wrapText="1"/>
    </xf>
    <xf numFmtId="0" fontId="19" fillId="33" borderId="0" xfId="0" applyNumberFormat="1" applyFont="1" applyFill="1" applyBorder="1" applyAlignment="1" applyProtection="1">
      <alignment horizontal="right" vertical="top" wrapText="1"/>
    </xf>
    <xf numFmtId="0" fontId="21" fillId="33" borderId="0" xfId="0" applyNumberFormat="1" applyFont="1" applyFill="1" applyBorder="1" applyAlignment="1" applyProtection="1">
      <alignment horizontal="left" vertical="top" wrapText="1"/>
    </xf>
    <xf numFmtId="3" fontId="23" fillId="33" borderId="0" xfId="0" applyNumberFormat="1" applyFont="1" applyFill="1" applyBorder="1" applyAlignment="1" applyProtection="1">
      <alignment horizontal="center" vertical="top" wrapText="1"/>
    </xf>
    <xf numFmtId="0" fontId="23" fillId="33" borderId="0" xfId="0" applyNumberFormat="1" applyFont="1" applyFill="1" applyBorder="1" applyAlignment="1" applyProtection="1">
      <alignment horizontal="center" vertical="top" wrapText="1"/>
    </xf>
    <xf numFmtId="3" fontId="23" fillId="33" borderId="0" xfId="0" applyNumberFormat="1" applyFont="1" applyFill="1" applyBorder="1" applyAlignment="1" applyProtection="1">
      <alignment horizontal="left" vertical="top" wrapText="1"/>
    </xf>
    <xf numFmtId="0" fontId="22" fillId="33" borderId="0" xfId="0" applyNumberFormat="1" applyFont="1" applyFill="1" applyBorder="1" applyAlignment="1" applyProtection="1">
      <alignment horizontal="center" vertical="top" wrapText="1"/>
    </xf>
    <xf numFmtId="0" fontId="23" fillId="33" borderId="0" xfId="0" applyNumberFormat="1" applyFont="1" applyFill="1" applyBorder="1" applyAlignment="1" applyProtection="1">
      <alignment horizontal="left" vertical="top" wrapText="1"/>
    </xf>
    <xf numFmtId="0" fontId="19" fillId="33" borderId="0" xfId="0" applyNumberFormat="1" applyFont="1" applyFill="1" applyBorder="1" applyAlignment="1" applyProtection="1">
      <alignment horizontal="center" vertical="top" wrapText="1"/>
    </xf>
    <xf numFmtId="0" fontId="24" fillId="33" borderId="11" xfId="0" applyNumberFormat="1" applyFont="1" applyFill="1" applyBorder="1" applyAlignment="1" applyProtection="1">
      <alignment horizontal="center" vertical="center"/>
    </xf>
    <xf numFmtId="0" fontId="24" fillId="33" borderId="10" xfId="0" applyNumberFormat="1" applyFont="1" applyFill="1" applyBorder="1" applyAlignment="1" applyProtection="1">
      <alignment horizontal="center" vertical="center"/>
    </xf>
    <xf numFmtId="0" fontId="24" fillId="33" borderId="12" xfId="0" applyNumberFormat="1" applyFont="1" applyFill="1" applyBorder="1" applyAlignment="1" applyProtection="1">
      <alignment horizontal="center" vertical="center"/>
    </xf>
    <xf numFmtId="0" fontId="24" fillId="33" borderId="16" xfId="0" applyNumberFormat="1" applyFont="1" applyFill="1" applyBorder="1" applyAlignment="1" applyProtection="1">
      <alignment horizontal="center" vertical="center"/>
    </xf>
    <xf numFmtId="0" fontId="24" fillId="33" borderId="0" xfId="0" applyNumberFormat="1" applyFont="1" applyFill="1" applyBorder="1" applyAlignment="1" applyProtection="1">
      <alignment horizontal="center" vertical="center"/>
    </xf>
    <xf numFmtId="0" fontId="24" fillId="33" borderId="17" xfId="0" applyNumberFormat="1" applyFont="1" applyFill="1" applyBorder="1" applyAlignment="1" applyProtection="1">
      <alignment horizontal="center" vertical="center"/>
    </xf>
    <xf numFmtId="0" fontId="24" fillId="33" borderId="13" xfId="0" applyNumberFormat="1" applyFont="1" applyFill="1" applyBorder="1" applyAlignment="1" applyProtection="1">
      <alignment horizontal="center" vertical="center"/>
    </xf>
    <xf numFmtId="0" fontId="24" fillId="33" borderId="15" xfId="0" applyNumberFormat="1" applyFont="1" applyFill="1" applyBorder="1" applyAlignment="1" applyProtection="1">
      <alignment horizontal="center" vertical="center"/>
    </xf>
    <xf numFmtId="0" fontId="24" fillId="33" borderId="14" xfId="0" applyNumberFormat="1" applyFont="1" applyFill="1" applyBorder="1" applyAlignment="1" applyProtection="1">
      <alignment horizontal="center" vertical="center"/>
    </xf>
    <xf numFmtId="0" fontId="24" fillId="33" borderId="18" xfId="0" applyNumberFormat="1" applyFont="1" applyFill="1" applyBorder="1" applyAlignment="1" applyProtection="1">
      <alignment horizontal="center" vertical="center"/>
    </xf>
    <xf numFmtId="0" fontId="24" fillId="33" borderId="20" xfId="0" applyNumberFormat="1" applyFont="1" applyFill="1" applyBorder="1" applyAlignment="1" applyProtection="1">
      <alignment horizontal="center" vertical="center"/>
    </xf>
    <xf numFmtId="0" fontId="24" fillId="33" borderId="19" xfId="0" applyNumberFormat="1" applyFont="1" applyFill="1" applyBorder="1" applyAlignment="1" applyProtection="1">
      <alignment horizontal="center" vertical="center"/>
    </xf>
    <xf numFmtId="2" fontId="25" fillId="33" borderId="11" xfId="0" applyNumberFormat="1" applyFont="1" applyFill="1" applyBorder="1" applyAlignment="1" applyProtection="1">
      <alignment horizontal="right" vertical="top" wrapText="1"/>
    </xf>
    <xf numFmtId="2" fontId="25" fillId="33" borderId="10" xfId="0" applyNumberFormat="1" applyFont="1" applyFill="1" applyBorder="1" applyAlignment="1" applyProtection="1">
      <alignment horizontal="right" vertical="top" wrapText="1"/>
    </xf>
    <xf numFmtId="2" fontId="25" fillId="33" borderId="12" xfId="0" applyNumberFormat="1" applyFont="1" applyFill="1" applyBorder="1" applyAlignment="1" applyProtection="1">
      <alignment horizontal="right" vertical="top" wrapText="1"/>
    </xf>
    <xf numFmtId="2" fontId="25" fillId="33" borderId="13" xfId="0" applyNumberFormat="1" applyFont="1" applyFill="1" applyBorder="1" applyAlignment="1" applyProtection="1">
      <alignment horizontal="right" vertical="top" wrapText="1"/>
    </xf>
    <xf numFmtId="2" fontId="25" fillId="33" borderId="15" xfId="0" applyNumberFormat="1" applyFont="1" applyFill="1" applyBorder="1" applyAlignment="1" applyProtection="1">
      <alignment horizontal="right" vertical="top" wrapText="1"/>
    </xf>
    <xf numFmtId="2" fontId="25" fillId="33" borderId="14" xfId="0" applyNumberFormat="1" applyFont="1" applyFill="1" applyBorder="1" applyAlignment="1" applyProtection="1">
      <alignment horizontal="right" vertical="top" wrapText="1"/>
    </xf>
    <xf numFmtId="2" fontId="25" fillId="33" borderId="18" xfId="0" applyNumberFormat="1" applyFont="1" applyFill="1" applyBorder="1" applyAlignment="1" applyProtection="1">
      <alignment horizontal="right" vertical="top" wrapText="1"/>
    </xf>
    <xf numFmtId="2" fontId="25" fillId="33" borderId="20" xfId="0" applyNumberFormat="1" applyFont="1" applyFill="1" applyBorder="1" applyAlignment="1" applyProtection="1">
      <alignment horizontal="right" vertical="top" wrapText="1"/>
    </xf>
    <xf numFmtId="2" fontId="25" fillId="33" borderId="19" xfId="0" applyNumberFormat="1" applyFont="1" applyFill="1" applyBorder="1" applyAlignment="1" applyProtection="1">
      <alignment horizontal="right" vertical="top" wrapText="1"/>
    </xf>
    <xf numFmtId="0" fontId="24" fillId="34" borderId="18" xfId="0" applyNumberFormat="1" applyFont="1" applyFill="1" applyBorder="1" applyAlignment="1" applyProtection="1">
      <alignment horizontal="left" vertical="top" wrapText="1"/>
    </xf>
    <xf numFmtId="0" fontId="24" fillId="34" borderId="20" xfId="0" applyNumberFormat="1" applyFont="1" applyFill="1" applyBorder="1" applyAlignment="1" applyProtection="1">
      <alignment horizontal="left" vertical="top" wrapText="1"/>
    </xf>
    <xf numFmtId="0" fontId="24" fillId="34" borderId="19" xfId="0" applyNumberFormat="1" applyFont="1" applyFill="1" applyBorder="1" applyAlignment="1" applyProtection="1">
      <alignment horizontal="left" vertical="top" wrapText="1"/>
    </xf>
    <xf numFmtId="0" fontId="25" fillId="33" borderId="11" xfId="0" applyNumberFormat="1" applyFont="1" applyFill="1" applyBorder="1" applyAlignment="1" applyProtection="1">
      <alignment horizontal="center" vertical="top" wrapText="1"/>
    </xf>
    <xf numFmtId="0" fontId="25" fillId="33" borderId="10" xfId="0" applyNumberFormat="1" applyFont="1" applyFill="1" applyBorder="1" applyAlignment="1" applyProtection="1">
      <alignment horizontal="center" vertical="top" wrapText="1"/>
    </xf>
    <xf numFmtId="0" fontId="25" fillId="33" borderId="12" xfId="0" applyNumberFormat="1" applyFont="1" applyFill="1" applyBorder="1" applyAlignment="1" applyProtection="1">
      <alignment horizontal="center" vertical="top" wrapText="1"/>
    </xf>
    <xf numFmtId="0" fontId="25" fillId="33" borderId="13" xfId="0" applyNumberFormat="1" applyFont="1" applyFill="1" applyBorder="1" applyAlignment="1" applyProtection="1">
      <alignment horizontal="center" vertical="top" wrapText="1"/>
    </xf>
    <xf numFmtId="0" fontId="25" fillId="33" borderId="15" xfId="0" applyNumberFormat="1" applyFont="1" applyFill="1" applyBorder="1" applyAlignment="1" applyProtection="1">
      <alignment horizontal="center" vertical="top" wrapText="1"/>
    </xf>
    <xf numFmtId="0" fontId="25" fillId="33" borderId="14" xfId="0" applyNumberFormat="1" applyFont="1" applyFill="1" applyBorder="1" applyAlignment="1" applyProtection="1">
      <alignment horizontal="center" vertical="top" wrapText="1"/>
    </xf>
    <xf numFmtId="0" fontId="25" fillId="33" borderId="11" xfId="0" applyNumberFormat="1" applyFont="1" applyFill="1" applyBorder="1" applyAlignment="1" applyProtection="1">
      <alignment horizontal="left" vertical="top" wrapText="1"/>
    </xf>
    <xf numFmtId="0" fontId="25" fillId="33" borderId="10" xfId="0" applyNumberFormat="1" applyFont="1" applyFill="1" applyBorder="1" applyAlignment="1" applyProtection="1">
      <alignment horizontal="left" vertical="top" wrapText="1"/>
    </xf>
    <xf numFmtId="0" fontId="25" fillId="33" borderId="12" xfId="0" applyNumberFormat="1" applyFont="1" applyFill="1" applyBorder="1" applyAlignment="1" applyProtection="1">
      <alignment horizontal="left" vertical="top" wrapText="1"/>
    </xf>
    <xf numFmtId="0" fontId="25" fillId="33" borderId="13" xfId="0" applyNumberFormat="1" applyFont="1" applyFill="1" applyBorder="1" applyAlignment="1" applyProtection="1">
      <alignment horizontal="left" vertical="top" wrapText="1"/>
    </xf>
    <xf numFmtId="0" fontId="25" fillId="33" borderId="15" xfId="0" applyNumberFormat="1" applyFont="1" applyFill="1" applyBorder="1" applyAlignment="1" applyProtection="1">
      <alignment horizontal="left" vertical="top" wrapText="1"/>
    </xf>
    <xf numFmtId="0" fontId="25" fillId="33" borderId="14" xfId="0" applyNumberFormat="1" applyFont="1" applyFill="1" applyBorder="1" applyAlignment="1" applyProtection="1">
      <alignment horizontal="left" vertical="top" wrapText="1"/>
    </xf>
    <xf numFmtId="0" fontId="24" fillId="34" borderId="11" xfId="0" applyNumberFormat="1" applyFont="1" applyFill="1" applyBorder="1" applyAlignment="1" applyProtection="1">
      <alignment horizontal="right" vertical="top" wrapText="1"/>
    </xf>
    <xf numFmtId="0" fontId="24" fillId="34" borderId="10" xfId="0" applyNumberFormat="1" applyFont="1" applyFill="1" applyBorder="1" applyAlignment="1" applyProtection="1">
      <alignment horizontal="right" vertical="top" wrapText="1"/>
    </xf>
    <xf numFmtId="0" fontId="24" fillId="34" borderId="12" xfId="0" applyNumberFormat="1" applyFont="1" applyFill="1" applyBorder="1" applyAlignment="1" applyProtection="1">
      <alignment horizontal="right" vertical="top" wrapText="1"/>
    </xf>
    <xf numFmtId="0" fontId="24" fillId="34" borderId="13" xfId="0" applyNumberFormat="1" applyFont="1" applyFill="1" applyBorder="1" applyAlignment="1" applyProtection="1">
      <alignment horizontal="right" vertical="top" wrapText="1"/>
    </xf>
    <xf numFmtId="0" fontId="24" fillId="34" borderId="15" xfId="0" applyNumberFormat="1" applyFont="1" applyFill="1" applyBorder="1" applyAlignment="1" applyProtection="1">
      <alignment horizontal="right" vertical="top" wrapText="1"/>
    </xf>
    <xf numFmtId="0" fontId="24" fillId="34" borderId="14" xfId="0" applyNumberFormat="1" applyFont="1" applyFill="1" applyBorder="1" applyAlignment="1" applyProtection="1">
      <alignment horizontal="right" vertical="top" wrapText="1"/>
    </xf>
    <xf numFmtId="3" fontId="25" fillId="34" borderId="11" xfId="0" applyNumberFormat="1" applyFont="1" applyFill="1" applyBorder="1" applyAlignment="1" applyProtection="1">
      <alignment horizontal="center" vertical="center" wrapText="1"/>
    </xf>
    <xf numFmtId="3" fontId="25" fillId="34" borderId="10" xfId="0" applyNumberFormat="1" applyFont="1" applyFill="1" applyBorder="1" applyAlignment="1" applyProtection="1">
      <alignment horizontal="center" vertical="center" wrapText="1"/>
    </xf>
    <xf numFmtId="3" fontId="25" fillId="34" borderId="12" xfId="0" applyNumberFormat="1" applyFont="1" applyFill="1" applyBorder="1" applyAlignment="1" applyProtection="1">
      <alignment horizontal="center" vertical="center" wrapText="1"/>
    </xf>
    <xf numFmtId="3" fontId="25" fillId="34" borderId="13" xfId="0" applyNumberFormat="1" applyFont="1" applyFill="1" applyBorder="1" applyAlignment="1" applyProtection="1">
      <alignment horizontal="center" vertical="center" wrapText="1"/>
    </xf>
    <xf numFmtId="3" fontId="25" fillId="34" borderId="15" xfId="0" applyNumberFormat="1" applyFont="1" applyFill="1" applyBorder="1" applyAlignment="1" applyProtection="1">
      <alignment horizontal="center" vertical="center" wrapText="1"/>
    </xf>
    <xf numFmtId="3" fontId="25" fillId="34" borderId="14" xfId="0" applyNumberFormat="1" applyFont="1" applyFill="1" applyBorder="1" applyAlignment="1" applyProtection="1">
      <alignment horizontal="center" vertical="center" wrapText="1"/>
    </xf>
    <xf numFmtId="3" fontId="25" fillId="34" borderId="18" xfId="0" applyNumberFormat="1" applyFont="1" applyFill="1" applyBorder="1" applyAlignment="1" applyProtection="1">
      <alignment horizontal="center" vertical="center" wrapText="1"/>
    </xf>
    <xf numFmtId="3" fontId="25" fillId="34" borderId="20" xfId="0" applyNumberFormat="1" applyFont="1" applyFill="1" applyBorder="1" applyAlignment="1" applyProtection="1">
      <alignment horizontal="center" vertical="center" wrapText="1"/>
    </xf>
    <xf numFmtId="3" fontId="25" fillId="34" borderId="19" xfId="0" applyNumberFormat="1" applyFont="1" applyFill="1" applyBorder="1" applyAlignment="1" applyProtection="1">
      <alignment horizontal="center" vertical="center" wrapText="1"/>
    </xf>
    <xf numFmtId="165" fontId="25" fillId="34" borderId="11" xfId="0" applyNumberFormat="1" applyFont="1" applyFill="1" applyBorder="1" applyAlignment="1" applyProtection="1">
      <alignment horizontal="right" vertical="top" wrapText="1"/>
    </xf>
    <xf numFmtId="165" fontId="25" fillId="34" borderId="10" xfId="0" applyNumberFormat="1" applyFont="1" applyFill="1" applyBorder="1" applyAlignment="1" applyProtection="1">
      <alignment horizontal="right" vertical="top" wrapText="1"/>
    </xf>
    <xf numFmtId="165" fontId="25" fillId="34" borderId="12" xfId="0" applyNumberFormat="1" applyFont="1" applyFill="1" applyBorder="1" applyAlignment="1" applyProtection="1">
      <alignment horizontal="right" vertical="top" wrapText="1"/>
    </xf>
    <xf numFmtId="165" fontId="25" fillId="34" borderId="13" xfId="0" applyNumberFormat="1" applyFont="1" applyFill="1" applyBorder="1" applyAlignment="1" applyProtection="1">
      <alignment horizontal="right" vertical="top" wrapText="1"/>
    </xf>
    <xf numFmtId="165" fontId="25" fillId="34" borderId="15" xfId="0" applyNumberFormat="1" applyFont="1" applyFill="1" applyBorder="1" applyAlignment="1" applyProtection="1">
      <alignment horizontal="right" vertical="top" wrapText="1"/>
    </xf>
    <xf numFmtId="165" fontId="25" fillId="34" borderId="14" xfId="0" applyNumberFormat="1" applyFont="1" applyFill="1" applyBorder="1" applyAlignment="1" applyProtection="1">
      <alignment horizontal="right" vertical="top" wrapText="1"/>
    </xf>
    <xf numFmtId="0" fontId="25" fillId="33" borderId="18" xfId="0" applyNumberFormat="1" applyFont="1" applyFill="1" applyBorder="1" applyAlignment="1" applyProtection="1">
      <alignment horizontal="center" vertical="top" wrapText="1"/>
    </xf>
    <xf numFmtId="0" fontId="25" fillId="33" borderId="20" xfId="0" applyNumberFormat="1" applyFont="1" applyFill="1" applyBorder="1" applyAlignment="1" applyProtection="1">
      <alignment horizontal="center" vertical="top" wrapText="1"/>
    </xf>
    <xf numFmtId="0" fontId="25" fillId="33" borderId="19" xfId="0" applyNumberFormat="1" applyFont="1" applyFill="1" applyBorder="1" applyAlignment="1" applyProtection="1">
      <alignment horizontal="center" vertical="top" wrapText="1"/>
    </xf>
    <xf numFmtId="0" fontId="25" fillId="33" borderId="18" xfId="0" applyNumberFormat="1" applyFont="1" applyFill="1" applyBorder="1" applyAlignment="1" applyProtection="1">
      <alignment horizontal="left" vertical="top" wrapText="1"/>
    </xf>
    <xf numFmtId="0" fontId="25" fillId="33" borderId="20" xfId="0" applyNumberFormat="1" applyFont="1" applyFill="1" applyBorder="1" applyAlignment="1" applyProtection="1">
      <alignment horizontal="left" vertical="top" wrapText="1"/>
    </xf>
    <xf numFmtId="0" fontId="25" fillId="33" borderId="19" xfId="0" applyNumberFormat="1" applyFont="1" applyFill="1" applyBorder="1" applyAlignment="1" applyProtection="1">
      <alignment horizontal="left" vertical="top" wrapText="1"/>
    </xf>
    <xf numFmtId="164" fontId="25" fillId="33" borderId="18" xfId="0" applyNumberFormat="1" applyFont="1" applyFill="1" applyBorder="1" applyAlignment="1" applyProtection="1">
      <alignment horizontal="center" vertical="top" wrapText="1"/>
    </xf>
    <xf numFmtId="164" fontId="25" fillId="33" borderId="20" xfId="0" applyNumberFormat="1" applyFont="1" applyFill="1" applyBorder="1" applyAlignment="1" applyProtection="1">
      <alignment horizontal="center" vertical="top" wrapText="1"/>
    </xf>
    <xf numFmtId="164" fontId="25" fillId="33" borderId="19" xfId="0" applyNumberFormat="1" applyFont="1" applyFill="1" applyBorder="1" applyAlignment="1" applyProtection="1">
      <alignment horizontal="center" vertical="top" wrapText="1"/>
    </xf>
    <xf numFmtId="0" fontId="25" fillId="34" borderId="18" xfId="0" applyNumberFormat="1" applyFont="1" applyFill="1" applyBorder="1" applyAlignment="1" applyProtection="1">
      <alignment horizontal="left" vertical="top" wrapText="1"/>
    </xf>
    <xf numFmtId="0" fontId="25" fillId="34" borderId="20" xfId="0" applyNumberFormat="1" applyFont="1" applyFill="1" applyBorder="1" applyAlignment="1" applyProtection="1">
      <alignment horizontal="left" vertical="top" wrapText="1"/>
    </xf>
    <xf numFmtId="0" fontId="25" fillId="34" borderId="19" xfId="0" applyNumberFormat="1" applyFont="1" applyFill="1" applyBorder="1" applyAlignment="1" applyProtection="1">
      <alignment horizontal="left" vertical="top" wrapText="1"/>
    </xf>
    <xf numFmtId="0" fontId="24" fillId="33" borderId="18" xfId="0" applyNumberFormat="1" applyFont="1" applyFill="1" applyBorder="1" applyAlignment="1" applyProtection="1">
      <alignment horizontal="center" vertical="top" wrapText="1"/>
    </xf>
    <xf numFmtId="0" fontId="24" fillId="33" borderId="20" xfId="0" applyNumberFormat="1" applyFont="1" applyFill="1" applyBorder="1" applyAlignment="1" applyProtection="1">
      <alignment horizontal="center" vertical="top" wrapText="1"/>
    </xf>
    <xf numFmtId="0" fontId="24" fillId="33" borderId="19" xfId="0" applyNumberFormat="1" applyFont="1" applyFill="1" applyBorder="1" applyAlignment="1" applyProtection="1">
      <alignment horizontal="center" vertical="top" wrapText="1"/>
    </xf>
    <xf numFmtId="4" fontId="25" fillId="33" borderId="18" xfId="0" applyNumberFormat="1" applyFont="1" applyFill="1" applyBorder="1" applyAlignment="1" applyProtection="1">
      <alignment horizontal="right" vertical="top" wrapText="1"/>
    </xf>
    <xf numFmtId="4" fontId="25" fillId="33" borderId="20" xfId="0" applyNumberFormat="1" applyFont="1" applyFill="1" applyBorder="1" applyAlignment="1" applyProtection="1">
      <alignment horizontal="right" vertical="top" wrapText="1"/>
    </xf>
    <xf numFmtId="4" fontId="25" fillId="33" borderId="19" xfId="0" applyNumberFormat="1" applyFont="1" applyFill="1" applyBorder="1" applyAlignment="1" applyProtection="1">
      <alignment horizontal="right" vertical="top" wrapText="1"/>
    </xf>
    <xf numFmtId="164" fontId="25" fillId="33" borderId="18" xfId="0" applyNumberFormat="1" applyFont="1" applyFill="1" applyBorder="1" applyAlignment="1" applyProtection="1">
      <alignment horizontal="right" vertical="top" wrapText="1"/>
    </xf>
    <xf numFmtId="164" fontId="25" fillId="33" borderId="20" xfId="0" applyNumberFormat="1" applyFont="1" applyFill="1" applyBorder="1" applyAlignment="1" applyProtection="1">
      <alignment horizontal="right" vertical="top" wrapText="1"/>
    </xf>
    <xf numFmtId="164" fontId="25" fillId="33" borderId="19" xfId="0" applyNumberFormat="1" applyFont="1" applyFill="1" applyBorder="1" applyAlignment="1" applyProtection="1">
      <alignment horizontal="right" vertical="top" wrapText="1"/>
    </xf>
    <xf numFmtId="0" fontId="25" fillId="33" borderId="18" xfId="0" applyNumberFormat="1" applyFont="1" applyFill="1" applyBorder="1" applyAlignment="1" applyProtection="1">
      <alignment horizontal="right" vertical="top" wrapText="1"/>
    </xf>
    <xf numFmtId="0" fontId="25" fillId="33" borderId="20" xfId="0" applyNumberFormat="1" applyFont="1" applyFill="1" applyBorder="1" applyAlignment="1" applyProtection="1">
      <alignment horizontal="right" vertical="top" wrapText="1"/>
    </xf>
    <xf numFmtId="0" fontId="25" fillId="33" borderId="19" xfId="0" applyNumberFormat="1" applyFont="1" applyFill="1" applyBorder="1" applyAlignment="1" applyProtection="1">
      <alignment horizontal="right" vertical="top" wrapText="1"/>
    </xf>
    <xf numFmtId="0" fontId="25" fillId="0" borderId="18" xfId="0" applyNumberFormat="1" applyFont="1" applyFill="1" applyBorder="1" applyAlignment="1" applyProtection="1">
      <alignment horizontal="center" vertical="top" wrapText="1"/>
    </xf>
    <xf numFmtId="0" fontId="25" fillId="0" borderId="20" xfId="0" applyNumberFormat="1" applyFont="1" applyFill="1" applyBorder="1" applyAlignment="1" applyProtection="1">
      <alignment horizontal="center" vertical="top" wrapText="1"/>
    </xf>
    <xf numFmtId="0" fontId="25" fillId="0" borderId="19" xfId="0" applyNumberFormat="1" applyFont="1" applyFill="1" applyBorder="1" applyAlignment="1" applyProtection="1">
      <alignment horizontal="center" vertical="top" wrapText="1"/>
    </xf>
    <xf numFmtId="0" fontId="25" fillId="0" borderId="18" xfId="0" applyNumberFormat="1" applyFont="1" applyFill="1" applyBorder="1" applyAlignment="1" applyProtection="1">
      <alignment horizontal="left" vertical="top" wrapText="1"/>
    </xf>
    <xf numFmtId="0" fontId="25" fillId="0" borderId="20" xfId="0" applyNumberFormat="1" applyFont="1" applyFill="1" applyBorder="1" applyAlignment="1" applyProtection="1">
      <alignment horizontal="left" vertical="top" wrapText="1"/>
    </xf>
    <xf numFmtId="0" fontId="25" fillId="0" borderId="19" xfId="0" applyNumberFormat="1" applyFont="1" applyFill="1" applyBorder="1" applyAlignment="1" applyProtection="1">
      <alignment horizontal="left" vertical="top" wrapText="1"/>
    </xf>
    <xf numFmtId="164" fontId="25" fillId="0" borderId="18" xfId="0" applyNumberFormat="1" applyFont="1" applyFill="1" applyBorder="1" applyAlignment="1" applyProtection="1">
      <alignment horizontal="center" vertical="top" wrapText="1"/>
    </xf>
    <xf numFmtId="164" fontId="25" fillId="0" borderId="20" xfId="0" applyNumberFormat="1" applyFont="1" applyFill="1" applyBorder="1" applyAlignment="1" applyProtection="1">
      <alignment horizontal="center" vertical="top" wrapText="1"/>
    </xf>
    <xf numFmtId="164" fontId="25" fillId="0" borderId="19" xfId="0" applyNumberFormat="1" applyFont="1" applyFill="1" applyBorder="1" applyAlignment="1" applyProtection="1">
      <alignment horizontal="center" vertical="top" wrapText="1"/>
    </xf>
    <xf numFmtId="2" fontId="25" fillId="0" borderId="18" xfId="0" applyNumberFormat="1" applyFont="1" applyFill="1" applyBorder="1" applyAlignment="1" applyProtection="1">
      <alignment horizontal="right" vertical="top" wrapText="1"/>
    </xf>
    <xf numFmtId="2" fontId="25" fillId="0" borderId="20" xfId="0" applyNumberFormat="1" applyFont="1" applyFill="1" applyBorder="1" applyAlignment="1" applyProtection="1">
      <alignment horizontal="right" vertical="top" wrapText="1"/>
    </xf>
    <xf numFmtId="2" fontId="25" fillId="0" borderId="19" xfId="0" applyNumberFormat="1" applyFont="1" applyFill="1" applyBorder="1" applyAlignment="1" applyProtection="1">
      <alignment horizontal="right" vertical="top" wrapText="1"/>
    </xf>
    <xf numFmtId="164" fontId="24" fillId="33" borderId="18" xfId="0" applyNumberFormat="1" applyFont="1" applyFill="1" applyBorder="1" applyAlignment="1" applyProtection="1">
      <alignment horizontal="center" vertical="top" wrapText="1"/>
    </xf>
    <xf numFmtId="164" fontId="24" fillId="33" borderId="20" xfId="0" applyNumberFormat="1" applyFont="1" applyFill="1" applyBorder="1" applyAlignment="1" applyProtection="1">
      <alignment horizontal="center" vertical="top" wrapText="1"/>
    </xf>
    <xf numFmtId="164" fontId="24" fillId="33" borderId="19" xfId="0" applyNumberFormat="1" applyFont="1" applyFill="1" applyBorder="1" applyAlignment="1" applyProtection="1">
      <alignment horizontal="center" vertical="top" wrapText="1"/>
    </xf>
    <xf numFmtId="3" fontId="25" fillId="33" borderId="18" xfId="0" applyNumberFormat="1" applyFont="1" applyFill="1" applyBorder="1" applyAlignment="1" applyProtection="1">
      <alignment horizontal="right" vertical="top" wrapText="1"/>
    </xf>
    <xf numFmtId="3" fontId="25" fillId="33" borderId="20" xfId="0" applyNumberFormat="1" applyFont="1" applyFill="1" applyBorder="1" applyAlignment="1" applyProtection="1">
      <alignment horizontal="right" vertical="top" wrapText="1"/>
    </xf>
    <xf numFmtId="3" fontId="25" fillId="33" borderId="19" xfId="0" applyNumberFormat="1" applyFont="1" applyFill="1" applyBorder="1" applyAlignment="1" applyProtection="1">
      <alignment horizontal="right" vertical="top" wrapText="1"/>
    </xf>
    <xf numFmtId="0" fontId="25" fillId="33" borderId="0" xfId="0" applyNumberFormat="1" applyFont="1" applyFill="1" applyBorder="1" applyAlignment="1" applyProtection="1">
      <alignment horizontal="center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189"/>
  <sheetViews>
    <sheetView tabSelected="1" view="pageBreakPreview" topLeftCell="A143" zoomScale="130" zoomScaleNormal="100" zoomScaleSheetLayoutView="130" workbookViewId="0">
      <selection activeCell="BY187" sqref="BY187"/>
    </sheetView>
  </sheetViews>
  <sheetFormatPr defaultRowHeight="15" x14ac:dyDescent="0.25"/>
  <cols>
    <col min="1" max="1" width="0.28515625" customWidth="1"/>
    <col min="2" max="2" width="0.140625" customWidth="1"/>
    <col min="3" max="3" width="1" customWidth="1"/>
    <col min="4" max="4" width="0.42578125" customWidth="1"/>
    <col min="5" max="5" width="2.85546875" customWidth="1"/>
    <col min="6" max="6" width="2.42578125" customWidth="1"/>
    <col min="7" max="8" width="0.42578125" customWidth="1"/>
    <col min="9" max="9" width="0.5703125" customWidth="1"/>
    <col min="10" max="10" width="1.7109375" customWidth="1"/>
    <col min="11" max="11" width="0.140625" customWidth="1"/>
    <col min="12" max="12" width="1.7109375" customWidth="1"/>
    <col min="13" max="13" width="0.42578125" customWidth="1"/>
    <col min="14" max="14" width="1" customWidth="1"/>
    <col min="15" max="15" width="0.5703125" customWidth="1"/>
    <col min="16" max="16" width="0.42578125" customWidth="1"/>
    <col min="17" max="17" width="0.140625" customWidth="1"/>
    <col min="18" max="18" width="0.28515625" customWidth="1"/>
    <col min="19" max="19" width="0.42578125" customWidth="1"/>
    <col min="20" max="20" width="0.7109375" customWidth="1"/>
    <col min="21" max="21" width="0.85546875" customWidth="1"/>
    <col min="22" max="22" width="2.5703125" customWidth="1"/>
    <col min="23" max="23" width="0.28515625" customWidth="1"/>
    <col min="24" max="24" width="4" customWidth="1"/>
    <col min="25" max="26" width="0.42578125" customWidth="1"/>
    <col min="27" max="27" width="2.5703125" customWidth="1"/>
    <col min="28" max="28" width="0.5703125" customWidth="1"/>
    <col min="29" max="29" width="0.42578125" customWidth="1"/>
    <col min="30" max="30" width="0.140625" customWidth="1"/>
    <col min="31" max="31" width="0.5703125" customWidth="1"/>
    <col min="32" max="32" width="3.5703125" customWidth="1"/>
    <col min="33" max="33" width="0.140625" customWidth="1"/>
    <col min="34" max="34" width="1" customWidth="1"/>
    <col min="35" max="35" width="0.42578125" customWidth="1"/>
    <col min="36" max="36" width="1.140625" customWidth="1"/>
    <col min="37" max="37" width="4" customWidth="1"/>
    <col min="38" max="38" width="0.42578125" customWidth="1"/>
    <col min="39" max="40" width="1.140625" customWidth="1"/>
    <col min="41" max="41" width="0.28515625" customWidth="1"/>
    <col min="42" max="42" width="0.7109375" customWidth="1"/>
    <col min="43" max="43" width="0.140625" customWidth="1"/>
    <col min="44" max="44" width="1.42578125" customWidth="1"/>
    <col min="45" max="45" width="0.42578125" customWidth="1"/>
    <col min="46" max="46" width="7.5703125" customWidth="1"/>
    <col min="47" max="47" width="1" customWidth="1"/>
    <col min="48" max="48" width="3" customWidth="1"/>
    <col min="49" max="49" width="0.140625" customWidth="1"/>
    <col min="50" max="50" width="2.140625" customWidth="1"/>
    <col min="51" max="52" width="1.140625" customWidth="1"/>
    <col min="53" max="53" width="0.140625" customWidth="1"/>
    <col min="54" max="54" width="1.7109375" customWidth="1"/>
    <col min="55" max="55" width="0.42578125" customWidth="1"/>
    <col min="56" max="56" width="5.28515625" customWidth="1"/>
    <col min="57" max="57" width="0.140625" customWidth="1"/>
    <col min="58" max="58" width="1.28515625" customWidth="1"/>
    <col min="59" max="59" width="5.85546875" customWidth="1"/>
    <col min="60" max="60" width="1.140625" customWidth="1"/>
    <col min="61" max="62" width="0.42578125" customWidth="1"/>
    <col min="63" max="63" width="5.140625" customWidth="1"/>
    <col min="64" max="64" width="3.85546875" customWidth="1"/>
    <col min="65" max="65" width="2" customWidth="1"/>
    <col min="66" max="66" width="0.140625" customWidth="1"/>
    <col min="67" max="67" width="6" customWidth="1"/>
    <col min="68" max="68" width="0.140625" customWidth="1"/>
    <col min="69" max="69" width="1" customWidth="1"/>
    <col min="70" max="70" width="0.28515625" customWidth="1"/>
    <col min="71" max="71" width="1.85546875" customWidth="1"/>
    <col min="72" max="72" width="1.28515625" customWidth="1"/>
    <col min="73" max="73" width="2.140625" customWidth="1"/>
    <col min="74" max="74" width="0.42578125" customWidth="1"/>
    <col min="75" max="76" width="1.140625" customWidth="1"/>
    <col min="77" max="77" width="2" customWidth="1"/>
    <col min="78" max="78" width="0.42578125" customWidth="1"/>
    <col min="79" max="79" width="4.7109375" customWidth="1"/>
    <col min="80" max="80" width="1.42578125" customWidth="1"/>
    <col min="81" max="81" width="0.28515625" customWidth="1"/>
    <col min="82" max="82" width="0.42578125" customWidth="1"/>
    <col min="83" max="83" width="2.42578125" customWidth="1"/>
    <col min="84" max="84" width="3.5703125" customWidth="1"/>
    <col min="85" max="85" width="0.140625" customWidth="1"/>
    <col min="86" max="87" width="2.5703125" customWidth="1"/>
    <col min="88" max="88" width="0.7109375" customWidth="1"/>
    <col min="89" max="89" width="5.140625" customWidth="1"/>
    <col min="90" max="90" width="0.42578125" customWidth="1"/>
    <col min="91" max="91" width="0.28515625" customWidth="1"/>
    <col min="92" max="92" width="1.7109375" customWidth="1"/>
    <col min="93" max="93" width="0.28515625" customWidth="1"/>
    <col min="94" max="94" width="3.140625" customWidth="1"/>
    <col min="95" max="95" width="0.5703125" customWidth="1"/>
    <col min="96" max="96" width="1.140625" customWidth="1"/>
    <col min="97" max="97" width="0.28515625" customWidth="1"/>
    <col min="98" max="98" width="0.42578125" customWidth="1"/>
    <col min="99" max="100" width="0.140625" customWidth="1"/>
  </cols>
  <sheetData>
    <row r="1" spans="2:100" ht="12.95" customHeight="1" x14ac:dyDescent="0.25"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2:100" ht="1.5" customHeight="1" x14ac:dyDescent="0.25">
      <c r="B2" s="4" t="s">
        <v>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2:100" ht="28.35" customHeight="1" x14ac:dyDescent="0.25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2:100" ht="1.35" customHeight="1" x14ac:dyDescent="0.25">
      <c r="B4" s="5" t="s">
        <v>2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4" t="s">
        <v>3</v>
      </c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5" t="s">
        <v>4</v>
      </c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4" t="s">
        <v>3</v>
      </c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2:100" ht="13.35" customHeight="1" x14ac:dyDescent="0.25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</row>
    <row r="6" spans="2:100" ht="14.45" customHeight="1" x14ac:dyDescent="0.25">
      <c r="B6" s="2" t="s">
        <v>5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BQ6" s="2" t="s">
        <v>5</v>
      </c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</row>
    <row r="7" spans="2:100" ht="14.45" customHeight="1" x14ac:dyDescent="0.25"/>
    <row r="8" spans="2:100" ht="0.75" customHeight="1" x14ac:dyDescent="0.25">
      <c r="C8" s="3" t="s">
        <v>3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BQ8" s="3" t="s">
        <v>3</v>
      </c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</row>
    <row r="9" spans="2:100" ht="13.7" customHeight="1" x14ac:dyDescent="0.25"/>
    <row r="10" spans="2:100" ht="0.75" customHeight="1" x14ac:dyDescent="0.25">
      <c r="C10" s="3" t="s">
        <v>3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BQ10" s="3" t="s">
        <v>3</v>
      </c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</row>
    <row r="11" spans="2:100" ht="12.95" customHeight="1" x14ac:dyDescent="0.25"/>
    <row r="12" spans="2:100" ht="0.75" customHeight="1" x14ac:dyDescent="0.25">
      <c r="B12" s="2" t="s">
        <v>6</v>
      </c>
      <c r="C12" s="2"/>
      <c r="D12" s="2"/>
    </row>
    <row r="13" spans="2:100" ht="0.75" customHeight="1" x14ac:dyDescent="0.25">
      <c r="B13" s="2"/>
      <c r="C13" s="2"/>
      <c r="D13" s="2"/>
      <c r="E13" s="6" t="s">
        <v>7</v>
      </c>
      <c r="F13" s="6"/>
      <c r="G13" s="2" t="s">
        <v>8</v>
      </c>
      <c r="H13" s="2"/>
      <c r="I13" s="2"/>
      <c r="J13" s="6" t="s">
        <v>3</v>
      </c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BP13" s="2" t="s">
        <v>6</v>
      </c>
      <c r="BQ13" s="2"/>
      <c r="BR13" s="2"/>
      <c r="BS13" s="3" t="s">
        <v>3</v>
      </c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</row>
    <row r="14" spans="2:100" ht="12.95" customHeight="1" x14ac:dyDescent="0.25">
      <c r="B14" s="2"/>
      <c r="C14" s="2"/>
      <c r="D14" s="2"/>
      <c r="E14" s="6"/>
      <c r="F14" s="6"/>
      <c r="G14" s="2"/>
      <c r="H14" s="2"/>
      <c r="I14" s="2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BP14" s="2"/>
      <c r="BQ14" s="2"/>
      <c r="BR14" s="2"/>
      <c r="BS14" s="6" t="s">
        <v>7</v>
      </c>
      <c r="BT14" s="6"/>
      <c r="BU14" s="6"/>
      <c r="BV14" s="2" t="s">
        <v>8</v>
      </c>
      <c r="BW14" s="2"/>
      <c r="BX14" s="6" t="s">
        <v>3</v>
      </c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</row>
    <row r="15" spans="2:100" ht="0.75" customHeight="1" x14ac:dyDescent="0.25">
      <c r="B15" s="6" t="s">
        <v>3</v>
      </c>
      <c r="C15" s="6"/>
      <c r="D15" s="3" t="s">
        <v>3</v>
      </c>
      <c r="E15" s="3"/>
      <c r="F15" s="3"/>
      <c r="G15" s="2"/>
      <c r="H15" s="2"/>
      <c r="I15" s="2"/>
      <c r="J15" s="3" t="s">
        <v>3</v>
      </c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6" t="s">
        <v>3</v>
      </c>
      <c r="AL15" s="6"/>
      <c r="AM15" s="6"/>
      <c r="BP15" s="2"/>
      <c r="BQ15" s="2"/>
      <c r="BR15" s="2"/>
      <c r="BS15" s="6"/>
      <c r="BT15" s="6"/>
      <c r="BU15" s="6"/>
      <c r="BV15" s="2"/>
      <c r="BW15" s="2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</row>
    <row r="16" spans="2:100" ht="0.75" customHeight="1" x14ac:dyDescent="0.25">
      <c r="BP16" s="6" t="s">
        <v>3</v>
      </c>
      <c r="BQ16" s="6"/>
      <c r="BR16" s="3" t="s">
        <v>3</v>
      </c>
      <c r="BS16" s="3"/>
      <c r="BT16" s="3"/>
      <c r="BU16" s="3"/>
      <c r="BV16" s="2"/>
      <c r="BW16" s="2"/>
      <c r="BX16" s="3" t="s">
        <v>3</v>
      </c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6" t="s">
        <v>3</v>
      </c>
      <c r="CQ16" s="6"/>
      <c r="CR16" s="6"/>
      <c r="CS16" s="6"/>
      <c r="CT16" s="6"/>
    </row>
    <row r="17" spans="1:100" ht="2.25" customHeight="1" x14ac:dyDescent="0.25"/>
    <row r="18" spans="1:100" ht="14.45" customHeight="1" x14ac:dyDescent="0.25">
      <c r="C18" s="7" t="s">
        <v>9</v>
      </c>
      <c r="D18" s="7"/>
      <c r="E18" s="7"/>
      <c r="F18" s="7"/>
      <c r="G18" s="7"/>
      <c r="H18" s="7"/>
      <c r="I18" s="7"/>
      <c r="J18" s="7"/>
      <c r="K18" s="7"/>
      <c r="O18" s="7" t="s">
        <v>10</v>
      </c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</row>
    <row r="19" spans="1:100" ht="14.45" customHeight="1" x14ac:dyDescent="0.25">
      <c r="C19" s="7" t="s">
        <v>11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2" t="s">
        <v>12</v>
      </c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</row>
    <row r="20" spans="1:100" ht="14.45" customHeight="1" x14ac:dyDescent="0.25">
      <c r="C20" s="7" t="s">
        <v>13</v>
      </c>
      <c r="D20" s="7"/>
      <c r="E20" s="7"/>
      <c r="F20" s="7"/>
      <c r="G20" s="7"/>
      <c r="H20" s="7"/>
      <c r="I20" s="7"/>
      <c r="J20" s="7"/>
      <c r="K20" s="7"/>
      <c r="O20" s="2" t="s">
        <v>3</v>
      </c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</row>
    <row r="21" spans="1:100" ht="6.2" customHeight="1" x14ac:dyDescent="0.25"/>
    <row r="22" spans="1:100" ht="24" customHeight="1" x14ac:dyDescent="0.25">
      <c r="B22" s="11" t="s">
        <v>14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</row>
    <row r="23" spans="1:100" ht="3" customHeight="1" x14ac:dyDescent="0.25"/>
    <row r="24" spans="1:100" ht="14.45" customHeight="1" x14ac:dyDescent="0.25">
      <c r="A24" s="7" t="s">
        <v>15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12" t="s">
        <v>16</v>
      </c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</row>
    <row r="25" spans="1:100" ht="32.1" customHeight="1" x14ac:dyDescent="0.25"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</row>
    <row r="26" spans="1:100" ht="14.45" customHeight="1" x14ac:dyDescent="0.25">
      <c r="B26" s="7" t="s">
        <v>17</v>
      </c>
      <c r="C26" s="7"/>
      <c r="D26" s="7"/>
      <c r="E26" s="7"/>
      <c r="F26" s="7"/>
      <c r="G26" s="7"/>
      <c r="H26" s="7"/>
      <c r="I26" s="7"/>
      <c r="J26" s="7"/>
      <c r="AC26" s="12" t="s">
        <v>18</v>
      </c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</row>
    <row r="27" spans="1:100" ht="14.45" customHeight="1" x14ac:dyDescent="0.25">
      <c r="B27" s="7" t="s">
        <v>19</v>
      </c>
      <c r="C27" s="7"/>
      <c r="D27" s="7"/>
      <c r="E27" s="7"/>
      <c r="F27" s="7"/>
      <c r="G27" s="7"/>
      <c r="H27" s="7"/>
      <c r="I27" s="7"/>
      <c r="J27" s="7"/>
      <c r="AC27" s="12" t="s">
        <v>20</v>
      </c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</row>
    <row r="28" spans="1:100" ht="14.45" customHeight="1" x14ac:dyDescent="0.25">
      <c r="B28" s="7" t="s">
        <v>5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8">
        <f>BH185</f>
        <v>254557</v>
      </c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7" t="s">
        <v>21</v>
      </c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9" t="s">
        <v>22</v>
      </c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F28" s="7" t="s">
        <v>23</v>
      </c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10">
        <v>9320</v>
      </c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</row>
    <row r="29" spans="1:100" ht="14.45" customHeight="1" x14ac:dyDescent="0.25">
      <c r="C29" s="7" t="s">
        <v>24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R29" s="12" t="s">
        <v>25</v>
      </c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</row>
    <row r="30" spans="1:100" ht="0.75" customHeight="1" x14ac:dyDescent="0.25">
      <c r="B30" s="7" t="s">
        <v>26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</row>
    <row r="31" spans="1:100" ht="13.7" customHeight="1" x14ac:dyDescent="0.25"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V31" s="12" t="s">
        <v>27</v>
      </c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</row>
    <row r="32" spans="1:100" ht="0.75" customHeight="1" x14ac:dyDescent="0.25">
      <c r="C32" s="7" t="s">
        <v>28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</row>
    <row r="33" spans="2:100" ht="12.95" customHeight="1" x14ac:dyDescent="0.25"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 t="s">
        <v>3</v>
      </c>
      <c r="X33" s="12" t="s">
        <v>29</v>
      </c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</row>
    <row r="34" spans="2:100" ht="0.75" customHeight="1" x14ac:dyDescent="0.25"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X34" s="12" t="s">
        <v>3</v>
      </c>
      <c r="Y34" s="12"/>
      <c r="Z34" s="12"/>
      <c r="AA34" s="12"/>
      <c r="AB34" s="12"/>
      <c r="AC34" s="12"/>
      <c r="AD34" s="12"/>
      <c r="AE34" s="12"/>
      <c r="AF34" s="12"/>
      <c r="AG34" s="2" t="s">
        <v>6</v>
      </c>
      <c r="AH34" s="2"/>
      <c r="AI34" s="2"/>
      <c r="AJ34" s="12" t="s">
        <v>3</v>
      </c>
      <c r="AK34" s="12"/>
      <c r="AL34" s="12"/>
      <c r="AM34" s="12"/>
      <c r="AN34" s="12"/>
      <c r="AO34" s="12"/>
      <c r="AP34" s="12"/>
      <c r="AQ34" s="12"/>
      <c r="AR34" s="12"/>
      <c r="AS34" s="12"/>
      <c r="AT34" s="12"/>
    </row>
    <row r="35" spans="2:100" ht="13.7" customHeight="1" x14ac:dyDescent="0.25">
      <c r="B35" s="2" t="s">
        <v>30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L35" s="2" t="s">
        <v>8</v>
      </c>
      <c r="AM35" s="2"/>
      <c r="AX35" s="6" t="s">
        <v>31</v>
      </c>
      <c r="BB35" s="6" t="s">
        <v>32</v>
      </c>
      <c r="BC35" s="6"/>
    </row>
    <row r="36" spans="2:100" ht="0.75" customHeight="1" x14ac:dyDescent="0.2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1" t="s">
        <v>3</v>
      </c>
      <c r="AI36" s="3" t="s">
        <v>3</v>
      </c>
      <c r="AJ36" s="3"/>
      <c r="AK36" s="3"/>
      <c r="AL36" s="2"/>
      <c r="AM36" s="2"/>
      <c r="AN36" s="3" t="s">
        <v>3</v>
      </c>
      <c r="AO36" s="3"/>
      <c r="AP36" s="3"/>
      <c r="AQ36" s="3"/>
      <c r="AR36" s="3"/>
      <c r="AS36" s="3"/>
      <c r="AT36" s="3"/>
      <c r="AU36" s="3"/>
      <c r="AV36" s="3"/>
      <c r="AX36" s="6"/>
      <c r="AY36" s="3" t="s">
        <v>3</v>
      </c>
      <c r="AZ36" s="3"/>
      <c r="BB36" s="6"/>
      <c r="BC36" s="6"/>
    </row>
    <row r="37" spans="2:100" ht="0.75" customHeight="1" x14ac:dyDescent="0.25">
      <c r="B37" s="2" t="s">
        <v>33</v>
      </c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</row>
    <row r="38" spans="2:100" ht="13.7" customHeight="1" x14ac:dyDescent="0.2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CE38" s="2" t="s">
        <v>34</v>
      </c>
      <c r="CF38" s="2"/>
      <c r="CG38" s="2"/>
      <c r="CH38" s="2"/>
      <c r="CI38" s="2"/>
      <c r="CJ38" s="2"/>
      <c r="CK38" s="2"/>
      <c r="CL38" s="2"/>
      <c r="CM38" s="2"/>
    </row>
    <row r="39" spans="2:100" ht="0.75" customHeight="1" x14ac:dyDescent="0.25">
      <c r="C39" s="2" t="s">
        <v>35</v>
      </c>
      <c r="D39" s="2"/>
      <c r="E39" s="2"/>
      <c r="F39" s="2"/>
      <c r="G39" s="2"/>
      <c r="H39" s="2"/>
      <c r="I39" s="2"/>
      <c r="J39" s="2"/>
      <c r="K39" s="2"/>
      <c r="L39" s="2"/>
      <c r="BK39" s="3" t="s">
        <v>3</v>
      </c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E39" s="2" t="s">
        <v>219</v>
      </c>
      <c r="CF39" s="2"/>
      <c r="CG39" s="2"/>
      <c r="CH39" s="2"/>
      <c r="CI39" s="2"/>
      <c r="CJ39" s="2"/>
      <c r="CK39" s="2"/>
      <c r="CL39" s="2"/>
      <c r="CM39" s="2"/>
    </row>
    <row r="40" spans="2:100" ht="13.7" customHeight="1" x14ac:dyDescent="0.25">
      <c r="C40" s="2"/>
      <c r="D40" s="2"/>
      <c r="E40" s="2"/>
      <c r="F40" s="2"/>
      <c r="G40" s="2"/>
      <c r="H40" s="2"/>
      <c r="I40" s="2"/>
      <c r="J40" s="2"/>
      <c r="K40" s="2"/>
      <c r="L40" s="2"/>
      <c r="CE40" s="2"/>
      <c r="CF40" s="2"/>
      <c r="CG40" s="2"/>
      <c r="CH40" s="2"/>
      <c r="CI40" s="2"/>
      <c r="CJ40" s="2"/>
      <c r="CK40" s="2"/>
      <c r="CL40" s="2"/>
      <c r="CM40" s="2"/>
    </row>
    <row r="41" spans="2:100" ht="0.75" customHeight="1" x14ac:dyDescent="0.25">
      <c r="Q41" s="3" t="s">
        <v>3</v>
      </c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</row>
    <row r="42" spans="2:100" ht="0.75" customHeight="1" x14ac:dyDescent="0.25"/>
    <row r="43" spans="2:100" ht="14.45" customHeight="1" x14ac:dyDescent="0.25">
      <c r="C43" s="2" t="s">
        <v>36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CE43" s="2" t="s">
        <v>220</v>
      </c>
      <c r="CF43" s="2"/>
      <c r="CG43" s="2"/>
      <c r="CH43" s="2"/>
      <c r="CI43" s="2"/>
      <c r="CJ43" s="2"/>
      <c r="CK43" s="2"/>
      <c r="CL43" s="2"/>
      <c r="CM43" s="2"/>
    </row>
    <row r="44" spans="2:100" ht="0.75" customHeight="1" x14ac:dyDescent="0.25">
      <c r="B44" s="2" t="s">
        <v>37</v>
      </c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 t="s">
        <v>38</v>
      </c>
      <c r="U44" s="3" t="s">
        <v>3</v>
      </c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2" t="s">
        <v>3</v>
      </c>
      <c r="CD44" s="2"/>
      <c r="CE44" s="2"/>
      <c r="CF44" s="2"/>
      <c r="CG44" s="2"/>
      <c r="CH44" s="2"/>
      <c r="CI44" s="2"/>
    </row>
    <row r="45" spans="2:100" ht="13.7" customHeight="1" x14ac:dyDescent="0.2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 t="s">
        <v>3</v>
      </c>
      <c r="V45" s="2"/>
      <c r="W45" s="2"/>
      <c r="X45" s="2"/>
      <c r="Y45" s="2"/>
      <c r="Z45" s="2" t="s">
        <v>39</v>
      </c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</row>
    <row r="46" spans="2:100" ht="14.45" customHeight="1" x14ac:dyDescent="0.25">
      <c r="B46" s="2" t="s">
        <v>40</v>
      </c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 t="s">
        <v>41</v>
      </c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BO46" s="2" t="s">
        <v>42</v>
      </c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7" t="s">
        <v>43</v>
      </c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2:100" ht="0.75" customHeight="1" x14ac:dyDescent="0.25">
      <c r="B47" s="2" t="s">
        <v>44</v>
      </c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3" t="s">
        <v>3</v>
      </c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2:100" ht="13.7" customHeight="1" x14ac:dyDescent="0.2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spans="2:100" ht="12.95" customHeight="1" x14ac:dyDescent="0.25">
      <c r="AF49" s="2" t="s">
        <v>45</v>
      </c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T49" s="2" t="s">
        <v>34</v>
      </c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</row>
    <row r="50" spans="2:100" ht="46.5" customHeight="1" x14ac:dyDescent="0.25"/>
    <row r="51" spans="2:100" ht="12.95" customHeight="1" x14ac:dyDescent="0.25">
      <c r="AV51" s="13" t="s">
        <v>46</v>
      </c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Y51" s="13" t="s">
        <v>47</v>
      </c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</row>
    <row r="52" spans="2:100" ht="0.2" customHeight="1" x14ac:dyDescent="0.25"/>
    <row r="53" spans="2:100" ht="12.95" customHeight="1" x14ac:dyDescent="0.25">
      <c r="B53" s="14" t="s">
        <v>48</v>
      </c>
      <c r="C53" s="15"/>
      <c r="D53" s="15"/>
      <c r="E53" s="16"/>
      <c r="F53" s="14" t="s">
        <v>49</v>
      </c>
      <c r="G53" s="15"/>
      <c r="H53" s="15"/>
      <c r="I53" s="15"/>
      <c r="J53" s="15"/>
      <c r="K53" s="15"/>
      <c r="L53" s="15"/>
      <c r="M53" s="15"/>
      <c r="N53" s="15"/>
      <c r="O53" s="16"/>
      <c r="P53" s="14" t="s">
        <v>50</v>
      </c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6"/>
      <c r="BC53" s="14" t="s">
        <v>51</v>
      </c>
      <c r="BD53" s="15"/>
      <c r="BE53" s="15"/>
      <c r="BF53" s="16"/>
      <c r="BG53" s="14" t="s">
        <v>52</v>
      </c>
      <c r="BH53" s="16"/>
      <c r="BI53" s="23" t="s">
        <v>53</v>
      </c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5"/>
      <c r="BZ53" s="23" t="s">
        <v>54</v>
      </c>
      <c r="CA53" s="24"/>
      <c r="CB53" s="24"/>
      <c r="CC53" s="24"/>
      <c r="CD53" s="24"/>
      <c r="CE53" s="24"/>
      <c r="CF53" s="24"/>
      <c r="CG53" s="24"/>
      <c r="CH53" s="24"/>
      <c r="CI53" s="24"/>
      <c r="CJ53" s="24"/>
      <c r="CK53" s="24"/>
      <c r="CL53" s="24"/>
      <c r="CM53" s="24"/>
      <c r="CN53" s="25"/>
      <c r="CO53" s="14" t="s">
        <v>55</v>
      </c>
      <c r="CP53" s="15"/>
      <c r="CQ53" s="15"/>
      <c r="CR53" s="15"/>
      <c r="CS53" s="15"/>
      <c r="CT53" s="15"/>
      <c r="CU53" s="15"/>
      <c r="CV53" s="16"/>
    </row>
    <row r="54" spans="2:100" ht="12.95" customHeight="1" x14ac:dyDescent="0.25">
      <c r="B54" s="17"/>
      <c r="C54" s="18"/>
      <c r="D54" s="18"/>
      <c r="E54" s="19"/>
      <c r="F54" s="17"/>
      <c r="G54" s="18"/>
      <c r="H54" s="18"/>
      <c r="I54" s="18"/>
      <c r="J54" s="18"/>
      <c r="K54" s="18"/>
      <c r="L54" s="18"/>
      <c r="M54" s="18"/>
      <c r="N54" s="18"/>
      <c r="O54" s="19"/>
      <c r="P54" s="17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9"/>
      <c r="BC54" s="17"/>
      <c r="BD54" s="18"/>
      <c r="BE54" s="18"/>
      <c r="BF54" s="19"/>
      <c r="BG54" s="17"/>
      <c r="BH54" s="19"/>
      <c r="BI54" s="14" t="s">
        <v>56</v>
      </c>
      <c r="BJ54" s="15"/>
      <c r="BK54" s="15"/>
      <c r="BL54" s="16"/>
      <c r="BM54" s="23" t="s">
        <v>57</v>
      </c>
      <c r="BN54" s="24"/>
      <c r="BO54" s="24"/>
      <c r="BP54" s="24"/>
      <c r="BQ54" s="24"/>
      <c r="BR54" s="24"/>
      <c r="BS54" s="25"/>
      <c r="BT54" s="23" t="s">
        <v>58</v>
      </c>
      <c r="BU54" s="24"/>
      <c r="BV54" s="24"/>
      <c r="BW54" s="24"/>
      <c r="BX54" s="24"/>
      <c r="BY54" s="25"/>
      <c r="BZ54" s="14" t="s">
        <v>56</v>
      </c>
      <c r="CA54" s="15"/>
      <c r="CB54" s="15"/>
      <c r="CC54" s="15"/>
      <c r="CD54" s="15"/>
      <c r="CE54" s="16"/>
      <c r="CF54" s="23" t="s">
        <v>57</v>
      </c>
      <c r="CG54" s="24"/>
      <c r="CH54" s="24"/>
      <c r="CI54" s="24"/>
      <c r="CJ54" s="25"/>
      <c r="CK54" s="23" t="s">
        <v>58</v>
      </c>
      <c r="CL54" s="24"/>
      <c r="CM54" s="24"/>
      <c r="CN54" s="25"/>
      <c r="CO54" s="17"/>
      <c r="CP54" s="18"/>
      <c r="CQ54" s="18"/>
      <c r="CR54" s="18"/>
      <c r="CS54" s="18"/>
      <c r="CT54" s="18"/>
      <c r="CU54" s="18"/>
      <c r="CV54" s="19"/>
    </row>
    <row r="55" spans="2:100" ht="12.95" customHeight="1" x14ac:dyDescent="0.25">
      <c r="B55" s="20"/>
      <c r="C55" s="21"/>
      <c r="D55" s="21"/>
      <c r="E55" s="22"/>
      <c r="F55" s="20"/>
      <c r="G55" s="21"/>
      <c r="H55" s="21"/>
      <c r="I55" s="21"/>
      <c r="J55" s="21"/>
      <c r="K55" s="21"/>
      <c r="L55" s="21"/>
      <c r="M55" s="21"/>
      <c r="N55" s="21"/>
      <c r="O55" s="22"/>
      <c r="P55" s="20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2"/>
      <c r="BC55" s="20"/>
      <c r="BD55" s="21"/>
      <c r="BE55" s="21"/>
      <c r="BF55" s="22"/>
      <c r="BG55" s="20"/>
      <c r="BH55" s="22"/>
      <c r="BI55" s="20"/>
      <c r="BJ55" s="21"/>
      <c r="BK55" s="21"/>
      <c r="BL55" s="22"/>
      <c r="BM55" s="23" t="s">
        <v>59</v>
      </c>
      <c r="BN55" s="24"/>
      <c r="BO55" s="24"/>
      <c r="BP55" s="24"/>
      <c r="BQ55" s="24"/>
      <c r="BR55" s="24"/>
      <c r="BS55" s="25"/>
      <c r="BT55" s="23" t="s">
        <v>60</v>
      </c>
      <c r="BU55" s="24"/>
      <c r="BV55" s="24"/>
      <c r="BW55" s="24"/>
      <c r="BX55" s="24"/>
      <c r="BY55" s="25"/>
      <c r="BZ55" s="20"/>
      <c r="CA55" s="21"/>
      <c r="CB55" s="21"/>
      <c r="CC55" s="21"/>
      <c r="CD55" s="21"/>
      <c r="CE55" s="22"/>
      <c r="CF55" s="23" t="s">
        <v>59</v>
      </c>
      <c r="CG55" s="24"/>
      <c r="CH55" s="24"/>
      <c r="CI55" s="24"/>
      <c r="CJ55" s="25"/>
      <c r="CK55" s="23" t="s">
        <v>60</v>
      </c>
      <c r="CL55" s="24"/>
      <c r="CM55" s="24"/>
      <c r="CN55" s="25"/>
      <c r="CO55" s="20"/>
      <c r="CP55" s="21"/>
      <c r="CQ55" s="21"/>
      <c r="CR55" s="21"/>
      <c r="CS55" s="21"/>
      <c r="CT55" s="21"/>
      <c r="CU55" s="21"/>
      <c r="CV55" s="22"/>
    </row>
    <row r="56" spans="2:100" ht="12.95" customHeight="1" x14ac:dyDescent="0.25">
      <c r="B56" s="14" t="s">
        <v>29</v>
      </c>
      <c r="C56" s="15"/>
      <c r="D56" s="15"/>
      <c r="E56" s="16"/>
      <c r="F56" s="14" t="s">
        <v>61</v>
      </c>
      <c r="G56" s="15"/>
      <c r="H56" s="15"/>
      <c r="I56" s="15"/>
      <c r="J56" s="15"/>
      <c r="K56" s="15"/>
      <c r="L56" s="15"/>
      <c r="M56" s="15"/>
      <c r="N56" s="15"/>
      <c r="O56" s="16"/>
      <c r="P56" s="14" t="s">
        <v>62</v>
      </c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6"/>
      <c r="BC56" s="14" t="s">
        <v>63</v>
      </c>
      <c r="BD56" s="15"/>
      <c r="BE56" s="15"/>
      <c r="BF56" s="16"/>
      <c r="BG56" s="14" t="s">
        <v>64</v>
      </c>
      <c r="BH56" s="16"/>
      <c r="BI56" s="14" t="s">
        <v>65</v>
      </c>
      <c r="BJ56" s="15"/>
      <c r="BK56" s="15"/>
      <c r="BL56" s="16"/>
      <c r="BM56" s="23" t="s">
        <v>66</v>
      </c>
      <c r="BN56" s="24"/>
      <c r="BO56" s="24"/>
      <c r="BP56" s="24"/>
      <c r="BQ56" s="24"/>
      <c r="BR56" s="24"/>
      <c r="BS56" s="25"/>
      <c r="BT56" s="23" t="s">
        <v>67</v>
      </c>
      <c r="BU56" s="24"/>
      <c r="BV56" s="24"/>
      <c r="BW56" s="24"/>
      <c r="BX56" s="24"/>
      <c r="BY56" s="25"/>
      <c r="BZ56" s="14" t="s">
        <v>68</v>
      </c>
      <c r="CA56" s="15"/>
      <c r="CB56" s="15"/>
      <c r="CC56" s="15"/>
      <c r="CD56" s="15"/>
      <c r="CE56" s="16"/>
      <c r="CF56" s="23" t="s">
        <v>69</v>
      </c>
      <c r="CG56" s="24"/>
      <c r="CH56" s="24"/>
      <c r="CI56" s="24"/>
      <c r="CJ56" s="25"/>
      <c r="CK56" s="23" t="s">
        <v>70</v>
      </c>
      <c r="CL56" s="24"/>
      <c r="CM56" s="24"/>
      <c r="CN56" s="25"/>
      <c r="CO56" s="14" t="s">
        <v>71</v>
      </c>
      <c r="CP56" s="15"/>
      <c r="CQ56" s="15"/>
      <c r="CR56" s="15"/>
      <c r="CS56" s="15"/>
      <c r="CT56" s="15"/>
      <c r="CU56" s="15"/>
      <c r="CV56" s="16"/>
    </row>
    <row r="57" spans="2:100" ht="12.95" customHeight="1" x14ac:dyDescent="0.25">
      <c r="B57" s="20"/>
      <c r="C57" s="21"/>
      <c r="D57" s="21"/>
      <c r="E57" s="22"/>
      <c r="F57" s="20"/>
      <c r="G57" s="21"/>
      <c r="H57" s="21"/>
      <c r="I57" s="21"/>
      <c r="J57" s="21"/>
      <c r="K57" s="21"/>
      <c r="L57" s="21"/>
      <c r="M57" s="21"/>
      <c r="N57" s="21"/>
      <c r="O57" s="22"/>
      <c r="P57" s="20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2"/>
      <c r="BC57" s="20"/>
      <c r="BD57" s="21"/>
      <c r="BE57" s="21"/>
      <c r="BF57" s="22"/>
      <c r="BG57" s="20"/>
      <c r="BH57" s="22"/>
      <c r="BI57" s="20"/>
      <c r="BJ57" s="21"/>
      <c r="BK57" s="21"/>
      <c r="BL57" s="22"/>
      <c r="BM57" s="23" t="s">
        <v>72</v>
      </c>
      <c r="BN57" s="24"/>
      <c r="BO57" s="24"/>
      <c r="BP57" s="24"/>
      <c r="BQ57" s="24"/>
      <c r="BR57" s="24"/>
      <c r="BS57" s="25"/>
      <c r="BT57" s="23" t="s">
        <v>73</v>
      </c>
      <c r="BU57" s="24"/>
      <c r="BV57" s="24"/>
      <c r="BW57" s="24"/>
      <c r="BX57" s="24"/>
      <c r="BY57" s="25"/>
      <c r="BZ57" s="20"/>
      <c r="CA57" s="21"/>
      <c r="CB57" s="21"/>
      <c r="CC57" s="21"/>
      <c r="CD57" s="21"/>
      <c r="CE57" s="22"/>
      <c r="CF57" s="23" t="s">
        <v>74</v>
      </c>
      <c r="CG57" s="24"/>
      <c r="CH57" s="24"/>
      <c r="CI57" s="24"/>
      <c r="CJ57" s="25"/>
      <c r="CK57" s="23" t="s">
        <v>75</v>
      </c>
      <c r="CL57" s="24"/>
      <c r="CM57" s="24"/>
      <c r="CN57" s="25"/>
      <c r="CO57" s="20"/>
      <c r="CP57" s="21"/>
      <c r="CQ57" s="21"/>
      <c r="CR57" s="21"/>
      <c r="CS57" s="21"/>
      <c r="CT57" s="21"/>
      <c r="CU57" s="21"/>
      <c r="CV57" s="22"/>
    </row>
    <row r="58" spans="2:100" ht="12.95" customHeight="1" x14ac:dyDescent="0.25">
      <c r="B58" s="35" t="s">
        <v>76</v>
      </c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7"/>
      <c r="P58" s="35" t="s">
        <v>77</v>
      </c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36"/>
      <c r="AP58" s="36"/>
      <c r="AQ58" s="36"/>
      <c r="AR58" s="36"/>
      <c r="AS58" s="36"/>
      <c r="AT58" s="36"/>
      <c r="AU58" s="36"/>
      <c r="AV58" s="36"/>
      <c r="AW58" s="36"/>
      <c r="AX58" s="36"/>
      <c r="AY58" s="36"/>
      <c r="AZ58" s="36"/>
      <c r="BA58" s="36"/>
      <c r="BB58" s="36"/>
      <c r="BC58" s="36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6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6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6"/>
      <c r="CR58" s="36"/>
      <c r="CS58" s="36"/>
      <c r="CT58" s="36"/>
      <c r="CU58" s="36"/>
      <c r="CV58" s="37"/>
    </row>
    <row r="59" spans="2:100" ht="12.95" customHeight="1" x14ac:dyDescent="0.25">
      <c r="B59" s="38" t="s">
        <v>29</v>
      </c>
      <c r="C59" s="39"/>
      <c r="D59" s="39"/>
      <c r="E59" s="40"/>
      <c r="F59" s="44" t="s">
        <v>78</v>
      </c>
      <c r="G59" s="45"/>
      <c r="H59" s="45"/>
      <c r="I59" s="45"/>
      <c r="J59" s="45"/>
      <c r="K59" s="45"/>
      <c r="L59" s="45"/>
      <c r="M59" s="45"/>
      <c r="N59" s="45"/>
      <c r="O59" s="46"/>
      <c r="P59" s="44" t="s">
        <v>79</v>
      </c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  <c r="BA59" s="45"/>
      <c r="BB59" s="46"/>
      <c r="BC59" s="38" t="s">
        <v>80</v>
      </c>
      <c r="BD59" s="39"/>
      <c r="BE59" s="39"/>
      <c r="BF59" s="40"/>
      <c r="BG59" s="26">
        <v>0.46350000000000002</v>
      </c>
      <c r="BH59" s="28"/>
      <c r="BI59" s="26">
        <v>1835.22</v>
      </c>
      <c r="BJ59" s="27"/>
      <c r="BK59" s="27"/>
      <c r="BL59" s="28"/>
      <c r="BM59" s="32">
        <v>1312.53</v>
      </c>
      <c r="BN59" s="33"/>
      <c r="BO59" s="33"/>
      <c r="BP59" s="33"/>
      <c r="BQ59" s="33"/>
      <c r="BR59" s="33"/>
      <c r="BS59" s="34"/>
      <c r="BT59" s="32">
        <v>522.69000000000005</v>
      </c>
      <c r="BU59" s="33"/>
      <c r="BV59" s="33"/>
      <c r="BW59" s="33"/>
      <c r="BX59" s="33"/>
      <c r="BY59" s="34"/>
      <c r="BZ59" s="26">
        <v>851</v>
      </c>
      <c r="CA59" s="27"/>
      <c r="CB59" s="27"/>
      <c r="CC59" s="27"/>
      <c r="CD59" s="27"/>
      <c r="CE59" s="28"/>
      <c r="CF59" s="32">
        <v>608</v>
      </c>
      <c r="CG59" s="33"/>
      <c r="CH59" s="33"/>
      <c r="CI59" s="33"/>
      <c r="CJ59" s="34"/>
      <c r="CK59" s="32">
        <v>242</v>
      </c>
      <c r="CL59" s="33"/>
      <c r="CM59" s="33"/>
      <c r="CN59" s="34"/>
      <c r="CO59" s="26">
        <v>2.8</v>
      </c>
      <c r="CP59" s="27"/>
      <c r="CQ59" s="27"/>
      <c r="CR59" s="27"/>
      <c r="CS59" s="27"/>
      <c r="CT59" s="27"/>
      <c r="CU59" s="27"/>
      <c r="CV59" s="28"/>
    </row>
    <row r="60" spans="2:100" ht="37.5" customHeight="1" x14ac:dyDescent="0.25">
      <c r="B60" s="41"/>
      <c r="C60" s="42"/>
      <c r="D60" s="42"/>
      <c r="E60" s="43"/>
      <c r="F60" s="47"/>
      <c r="G60" s="48"/>
      <c r="H60" s="48"/>
      <c r="I60" s="48"/>
      <c r="J60" s="48"/>
      <c r="K60" s="48"/>
      <c r="L60" s="48"/>
      <c r="M60" s="48"/>
      <c r="N60" s="48"/>
      <c r="O60" s="49"/>
      <c r="P60" s="47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9"/>
      <c r="BC60" s="41"/>
      <c r="BD60" s="42"/>
      <c r="BE60" s="42"/>
      <c r="BF60" s="43"/>
      <c r="BG60" s="29"/>
      <c r="BH60" s="31"/>
      <c r="BI60" s="29"/>
      <c r="BJ60" s="30"/>
      <c r="BK60" s="30"/>
      <c r="BL60" s="31"/>
      <c r="BM60" s="32">
        <v>0</v>
      </c>
      <c r="BN60" s="33"/>
      <c r="BO60" s="33"/>
      <c r="BP60" s="33"/>
      <c r="BQ60" s="33"/>
      <c r="BR60" s="33"/>
      <c r="BS60" s="34"/>
      <c r="BT60" s="32">
        <v>208.66</v>
      </c>
      <c r="BU60" s="33"/>
      <c r="BV60" s="33"/>
      <c r="BW60" s="33"/>
      <c r="BX60" s="33"/>
      <c r="BY60" s="34"/>
      <c r="BZ60" s="29"/>
      <c r="CA60" s="30"/>
      <c r="CB60" s="30"/>
      <c r="CC60" s="30"/>
      <c r="CD60" s="30"/>
      <c r="CE60" s="31"/>
      <c r="CF60" s="32">
        <v>0</v>
      </c>
      <c r="CG60" s="33"/>
      <c r="CH60" s="33"/>
      <c r="CI60" s="33"/>
      <c r="CJ60" s="34"/>
      <c r="CK60" s="32">
        <v>97</v>
      </c>
      <c r="CL60" s="33"/>
      <c r="CM60" s="33"/>
      <c r="CN60" s="34"/>
      <c r="CO60" s="29"/>
      <c r="CP60" s="30"/>
      <c r="CQ60" s="30"/>
      <c r="CR60" s="30"/>
      <c r="CS60" s="30"/>
      <c r="CT60" s="30"/>
      <c r="CU60" s="30"/>
      <c r="CV60" s="31"/>
    </row>
    <row r="61" spans="2:100" ht="12.95" customHeight="1" x14ac:dyDescent="0.25">
      <c r="B61" s="38" t="s">
        <v>61</v>
      </c>
      <c r="C61" s="39"/>
      <c r="D61" s="39"/>
      <c r="E61" s="40"/>
      <c r="F61" s="44" t="s">
        <v>81</v>
      </c>
      <c r="G61" s="45"/>
      <c r="H61" s="45"/>
      <c r="I61" s="45"/>
      <c r="J61" s="45"/>
      <c r="K61" s="45"/>
      <c r="L61" s="45"/>
      <c r="M61" s="45"/>
      <c r="N61" s="45"/>
      <c r="O61" s="46"/>
      <c r="P61" s="44" t="s">
        <v>82</v>
      </c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5"/>
      <c r="AI61" s="45"/>
      <c r="AJ61" s="45"/>
      <c r="AK61" s="45"/>
      <c r="AL61" s="45"/>
      <c r="AM61" s="45"/>
      <c r="AN61" s="45"/>
      <c r="AO61" s="45"/>
      <c r="AP61" s="45"/>
      <c r="AQ61" s="45"/>
      <c r="AR61" s="45"/>
      <c r="AS61" s="45"/>
      <c r="AT61" s="45"/>
      <c r="AU61" s="45"/>
      <c r="AV61" s="45"/>
      <c r="AW61" s="45"/>
      <c r="AX61" s="45"/>
      <c r="AY61" s="45"/>
      <c r="AZ61" s="45"/>
      <c r="BA61" s="45"/>
      <c r="BB61" s="46"/>
      <c r="BC61" s="38" t="s">
        <v>83</v>
      </c>
      <c r="BD61" s="39"/>
      <c r="BE61" s="39"/>
      <c r="BF61" s="40"/>
      <c r="BG61" s="26">
        <v>0.05</v>
      </c>
      <c r="BH61" s="28"/>
      <c r="BI61" s="26">
        <v>21564.09</v>
      </c>
      <c r="BJ61" s="27"/>
      <c r="BK61" s="27"/>
      <c r="BL61" s="28"/>
      <c r="BM61" s="32">
        <v>11398.48</v>
      </c>
      <c r="BN61" s="33"/>
      <c r="BO61" s="33"/>
      <c r="BP61" s="33"/>
      <c r="BQ61" s="33"/>
      <c r="BR61" s="33"/>
      <c r="BS61" s="34"/>
      <c r="BT61" s="32">
        <v>10165.61</v>
      </c>
      <c r="BU61" s="33"/>
      <c r="BV61" s="33"/>
      <c r="BW61" s="33"/>
      <c r="BX61" s="33"/>
      <c r="BY61" s="34"/>
      <c r="BZ61" s="26">
        <v>1078</v>
      </c>
      <c r="CA61" s="27"/>
      <c r="CB61" s="27"/>
      <c r="CC61" s="27"/>
      <c r="CD61" s="27"/>
      <c r="CE61" s="28"/>
      <c r="CF61" s="32">
        <v>570</v>
      </c>
      <c r="CG61" s="33"/>
      <c r="CH61" s="33"/>
      <c r="CI61" s="33"/>
      <c r="CJ61" s="34"/>
      <c r="CK61" s="32">
        <v>508</v>
      </c>
      <c r="CL61" s="33"/>
      <c r="CM61" s="33"/>
      <c r="CN61" s="34"/>
      <c r="CO61" s="26">
        <v>2.5</v>
      </c>
      <c r="CP61" s="27"/>
      <c r="CQ61" s="27"/>
      <c r="CR61" s="27"/>
      <c r="CS61" s="27"/>
      <c r="CT61" s="27"/>
      <c r="CU61" s="27"/>
      <c r="CV61" s="28"/>
    </row>
    <row r="62" spans="2:100" ht="50.25" customHeight="1" x14ac:dyDescent="0.25">
      <c r="B62" s="41"/>
      <c r="C62" s="42"/>
      <c r="D62" s="42"/>
      <c r="E62" s="43"/>
      <c r="F62" s="47"/>
      <c r="G62" s="48"/>
      <c r="H62" s="48"/>
      <c r="I62" s="48"/>
      <c r="J62" s="48"/>
      <c r="K62" s="48"/>
      <c r="L62" s="48"/>
      <c r="M62" s="48"/>
      <c r="N62" s="48"/>
      <c r="O62" s="49"/>
      <c r="P62" s="47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9"/>
      <c r="BC62" s="41"/>
      <c r="BD62" s="42"/>
      <c r="BE62" s="42"/>
      <c r="BF62" s="43"/>
      <c r="BG62" s="29"/>
      <c r="BH62" s="31"/>
      <c r="BI62" s="29"/>
      <c r="BJ62" s="30"/>
      <c r="BK62" s="30"/>
      <c r="BL62" s="31"/>
      <c r="BM62" s="32">
        <v>0</v>
      </c>
      <c r="BN62" s="33"/>
      <c r="BO62" s="33"/>
      <c r="BP62" s="33"/>
      <c r="BQ62" s="33"/>
      <c r="BR62" s="33"/>
      <c r="BS62" s="34"/>
      <c r="BT62" s="32">
        <v>3583.83</v>
      </c>
      <c r="BU62" s="33"/>
      <c r="BV62" s="33"/>
      <c r="BW62" s="33"/>
      <c r="BX62" s="33"/>
      <c r="BY62" s="34"/>
      <c r="BZ62" s="29"/>
      <c r="CA62" s="30"/>
      <c r="CB62" s="30"/>
      <c r="CC62" s="30"/>
      <c r="CD62" s="30"/>
      <c r="CE62" s="31"/>
      <c r="CF62" s="32">
        <v>0</v>
      </c>
      <c r="CG62" s="33"/>
      <c r="CH62" s="33"/>
      <c r="CI62" s="33"/>
      <c r="CJ62" s="34"/>
      <c r="CK62" s="32">
        <v>179</v>
      </c>
      <c r="CL62" s="33"/>
      <c r="CM62" s="33"/>
      <c r="CN62" s="34"/>
      <c r="CO62" s="29"/>
      <c r="CP62" s="30"/>
      <c r="CQ62" s="30"/>
      <c r="CR62" s="30"/>
      <c r="CS62" s="30"/>
      <c r="CT62" s="30"/>
      <c r="CU62" s="30"/>
      <c r="CV62" s="31"/>
    </row>
    <row r="63" spans="2:100" ht="12.95" customHeight="1" x14ac:dyDescent="0.25">
      <c r="B63" s="38" t="s">
        <v>62</v>
      </c>
      <c r="C63" s="39"/>
      <c r="D63" s="39"/>
      <c r="E63" s="40"/>
      <c r="F63" s="44" t="s">
        <v>84</v>
      </c>
      <c r="G63" s="45"/>
      <c r="H63" s="45"/>
      <c r="I63" s="45"/>
      <c r="J63" s="45"/>
      <c r="K63" s="45"/>
      <c r="L63" s="45"/>
      <c r="M63" s="45"/>
      <c r="N63" s="45"/>
      <c r="O63" s="46"/>
      <c r="P63" s="44" t="s">
        <v>85</v>
      </c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5"/>
      <c r="AU63" s="45"/>
      <c r="AV63" s="45"/>
      <c r="AW63" s="45"/>
      <c r="AX63" s="45"/>
      <c r="AY63" s="45"/>
      <c r="AZ63" s="45"/>
      <c r="BA63" s="45"/>
      <c r="BB63" s="46"/>
      <c r="BC63" s="38" t="s">
        <v>83</v>
      </c>
      <c r="BD63" s="39"/>
      <c r="BE63" s="39"/>
      <c r="BF63" s="40"/>
      <c r="BG63" s="26">
        <v>7.0000000000000007E-2</v>
      </c>
      <c r="BH63" s="28"/>
      <c r="BI63" s="26">
        <v>2996.12</v>
      </c>
      <c r="BJ63" s="27"/>
      <c r="BK63" s="27"/>
      <c r="BL63" s="28"/>
      <c r="BM63" s="32">
        <v>2745.35</v>
      </c>
      <c r="BN63" s="33"/>
      <c r="BO63" s="33"/>
      <c r="BP63" s="33"/>
      <c r="BQ63" s="33"/>
      <c r="BR63" s="33"/>
      <c r="BS63" s="34"/>
      <c r="BT63" s="32">
        <v>250.77</v>
      </c>
      <c r="BU63" s="33"/>
      <c r="BV63" s="33"/>
      <c r="BW63" s="33"/>
      <c r="BX63" s="33"/>
      <c r="BY63" s="34"/>
      <c r="BZ63" s="26">
        <v>210</v>
      </c>
      <c r="CA63" s="27"/>
      <c r="CB63" s="27"/>
      <c r="CC63" s="27"/>
      <c r="CD63" s="27"/>
      <c r="CE63" s="28"/>
      <c r="CF63" s="32">
        <v>192</v>
      </c>
      <c r="CG63" s="33"/>
      <c r="CH63" s="33"/>
      <c r="CI63" s="33"/>
      <c r="CJ63" s="34"/>
      <c r="CK63" s="32">
        <v>18</v>
      </c>
      <c r="CL63" s="33"/>
      <c r="CM63" s="33"/>
      <c r="CN63" s="34"/>
      <c r="CO63" s="26">
        <v>0.8</v>
      </c>
      <c r="CP63" s="27"/>
      <c r="CQ63" s="27"/>
      <c r="CR63" s="27"/>
      <c r="CS63" s="27"/>
      <c r="CT63" s="27"/>
      <c r="CU63" s="27"/>
      <c r="CV63" s="28"/>
    </row>
    <row r="64" spans="2:100" ht="26.25" customHeight="1" x14ac:dyDescent="0.25">
      <c r="B64" s="41"/>
      <c r="C64" s="42"/>
      <c r="D64" s="42"/>
      <c r="E64" s="43"/>
      <c r="F64" s="47"/>
      <c r="G64" s="48"/>
      <c r="H64" s="48"/>
      <c r="I64" s="48"/>
      <c r="J64" s="48"/>
      <c r="K64" s="48"/>
      <c r="L64" s="48"/>
      <c r="M64" s="48"/>
      <c r="N64" s="48"/>
      <c r="O64" s="49"/>
      <c r="P64" s="47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9"/>
      <c r="BC64" s="41"/>
      <c r="BD64" s="42"/>
      <c r="BE64" s="42"/>
      <c r="BF64" s="43"/>
      <c r="BG64" s="29"/>
      <c r="BH64" s="31"/>
      <c r="BI64" s="29"/>
      <c r="BJ64" s="30"/>
      <c r="BK64" s="30"/>
      <c r="BL64" s="31"/>
      <c r="BM64" s="32">
        <v>0</v>
      </c>
      <c r="BN64" s="33"/>
      <c r="BO64" s="33"/>
      <c r="BP64" s="33"/>
      <c r="BQ64" s="33"/>
      <c r="BR64" s="33"/>
      <c r="BS64" s="34"/>
      <c r="BT64" s="32">
        <v>2.15</v>
      </c>
      <c r="BU64" s="33"/>
      <c r="BV64" s="33"/>
      <c r="BW64" s="33"/>
      <c r="BX64" s="33"/>
      <c r="BY64" s="34"/>
      <c r="BZ64" s="29"/>
      <c r="CA64" s="30"/>
      <c r="CB64" s="30"/>
      <c r="CC64" s="30"/>
      <c r="CD64" s="30"/>
      <c r="CE64" s="31"/>
      <c r="CF64" s="32">
        <v>0</v>
      </c>
      <c r="CG64" s="33"/>
      <c r="CH64" s="33"/>
      <c r="CI64" s="33"/>
      <c r="CJ64" s="34"/>
      <c r="CK64" s="32">
        <v>0</v>
      </c>
      <c r="CL64" s="33"/>
      <c r="CM64" s="33"/>
      <c r="CN64" s="34"/>
      <c r="CO64" s="29"/>
      <c r="CP64" s="30"/>
      <c r="CQ64" s="30"/>
      <c r="CR64" s="30"/>
      <c r="CS64" s="30"/>
      <c r="CT64" s="30"/>
      <c r="CU64" s="30"/>
      <c r="CV64" s="31"/>
    </row>
    <row r="65" spans="2:100" ht="12.95" customHeight="1" x14ac:dyDescent="0.25">
      <c r="B65" s="38" t="s">
        <v>63</v>
      </c>
      <c r="C65" s="39"/>
      <c r="D65" s="39"/>
      <c r="E65" s="40"/>
      <c r="F65" s="44" t="s">
        <v>86</v>
      </c>
      <c r="G65" s="45"/>
      <c r="H65" s="45"/>
      <c r="I65" s="45"/>
      <c r="J65" s="45"/>
      <c r="K65" s="45"/>
      <c r="L65" s="45"/>
      <c r="M65" s="45"/>
      <c r="N65" s="45"/>
      <c r="O65" s="46"/>
      <c r="P65" s="44" t="s">
        <v>87</v>
      </c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45"/>
      <c r="AH65" s="45"/>
      <c r="AI65" s="45"/>
      <c r="AJ65" s="45"/>
      <c r="AK65" s="45"/>
      <c r="AL65" s="45"/>
      <c r="AM65" s="45"/>
      <c r="AN65" s="45"/>
      <c r="AO65" s="45"/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  <c r="BA65" s="45"/>
      <c r="BB65" s="46"/>
      <c r="BC65" s="38" t="s">
        <v>80</v>
      </c>
      <c r="BD65" s="39"/>
      <c r="BE65" s="39"/>
      <c r="BF65" s="40"/>
      <c r="BG65" s="26">
        <v>0.47</v>
      </c>
      <c r="BH65" s="28"/>
      <c r="BI65" s="26">
        <v>14323.6</v>
      </c>
      <c r="BJ65" s="27"/>
      <c r="BK65" s="27"/>
      <c r="BL65" s="28"/>
      <c r="BM65" s="32">
        <v>4928.12</v>
      </c>
      <c r="BN65" s="33"/>
      <c r="BO65" s="33"/>
      <c r="BP65" s="33"/>
      <c r="BQ65" s="33"/>
      <c r="BR65" s="33"/>
      <c r="BS65" s="34"/>
      <c r="BT65" s="32">
        <v>229.81</v>
      </c>
      <c r="BU65" s="33"/>
      <c r="BV65" s="33"/>
      <c r="BW65" s="33"/>
      <c r="BX65" s="33"/>
      <c r="BY65" s="34"/>
      <c r="BZ65" s="26">
        <v>6732</v>
      </c>
      <c r="CA65" s="27"/>
      <c r="CB65" s="27"/>
      <c r="CC65" s="27"/>
      <c r="CD65" s="27"/>
      <c r="CE65" s="28"/>
      <c r="CF65" s="32">
        <v>2316</v>
      </c>
      <c r="CG65" s="33"/>
      <c r="CH65" s="33"/>
      <c r="CI65" s="33"/>
      <c r="CJ65" s="34"/>
      <c r="CK65" s="32">
        <v>108</v>
      </c>
      <c r="CL65" s="33"/>
      <c r="CM65" s="33"/>
      <c r="CN65" s="34"/>
      <c r="CO65" s="26">
        <v>11</v>
      </c>
      <c r="CP65" s="27"/>
      <c r="CQ65" s="27"/>
      <c r="CR65" s="27"/>
      <c r="CS65" s="27"/>
      <c r="CT65" s="27"/>
      <c r="CU65" s="27"/>
      <c r="CV65" s="28"/>
    </row>
    <row r="66" spans="2:100" ht="37.5" customHeight="1" x14ac:dyDescent="0.25">
      <c r="B66" s="41"/>
      <c r="C66" s="42"/>
      <c r="D66" s="42"/>
      <c r="E66" s="43"/>
      <c r="F66" s="47"/>
      <c r="G66" s="48"/>
      <c r="H66" s="48"/>
      <c r="I66" s="48"/>
      <c r="J66" s="48"/>
      <c r="K66" s="48"/>
      <c r="L66" s="48"/>
      <c r="M66" s="48"/>
      <c r="N66" s="48"/>
      <c r="O66" s="49"/>
      <c r="P66" s="47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9"/>
      <c r="BC66" s="41"/>
      <c r="BD66" s="42"/>
      <c r="BE66" s="42"/>
      <c r="BF66" s="43"/>
      <c r="BG66" s="29"/>
      <c r="BH66" s="31"/>
      <c r="BI66" s="29"/>
      <c r="BJ66" s="30"/>
      <c r="BK66" s="30"/>
      <c r="BL66" s="31"/>
      <c r="BM66" s="32">
        <v>9165.68</v>
      </c>
      <c r="BN66" s="33"/>
      <c r="BO66" s="33"/>
      <c r="BP66" s="33"/>
      <c r="BQ66" s="33"/>
      <c r="BR66" s="33"/>
      <c r="BS66" s="34"/>
      <c r="BT66" s="32">
        <v>0</v>
      </c>
      <c r="BU66" s="33"/>
      <c r="BV66" s="33"/>
      <c r="BW66" s="33"/>
      <c r="BX66" s="33"/>
      <c r="BY66" s="34"/>
      <c r="BZ66" s="29"/>
      <c r="CA66" s="30"/>
      <c r="CB66" s="30"/>
      <c r="CC66" s="30"/>
      <c r="CD66" s="30"/>
      <c r="CE66" s="31"/>
      <c r="CF66" s="32">
        <v>4308</v>
      </c>
      <c r="CG66" s="33"/>
      <c r="CH66" s="33"/>
      <c r="CI66" s="33"/>
      <c r="CJ66" s="34"/>
      <c r="CK66" s="32">
        <v>0</v>
      </c>
      <c r="CL66" s="33"/>
      <c r="CM66" s="33"/>
      <c r="CN66" s="34"/>
      <c r="CO66" s="29"/>
      <c r="CP66" s="30"/>
      <c r="CQ66" s="30"/>
      <c r="CR66" s="30"/>
      <c r="CS66" s="30"/>
      <c r="CT66" s="30"/>
      <c r="CU66" s="30"/>
      <c r="CV66" s="31"/>
    </row>
    <row r="67" spans="2:100" ht="12.95" customHeight="1" x14ac:dyDescent="0.25">
      <c r="B67" s="38" t="s">
        <v>64</v>
      </c>
      <c r="C67" s="39"/>
      <c r="D67" s="39"/>
      <c r="E67" s="40"/>
      <c r="F67" s="44" t="s">
        <v>88</v>
      </c>
      <c r="G67" s="45"/>
      <c r="H67" s="45"/>
      <c r="I67" s="45"/>
      <c r="J67" s="45"/>
      <c r="K67" s="45"/>
      <c r="L67" s="45"/>
      <c r="M67" s="45"/>
      <c r="N67" s="45"/>
      <c r="O67" s="46"/>
      <c r="P67" s="44" t="s">
        <v>89</v>
      </c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5"/>
      <c r="AE67" s="45"/>
      <c r="AF67" s="45"/>
      <c r="AG67" s="45"/>
      <c r="AH67" s="45"/>
      <c r="AI67" s="45"/>
      <c r="AJ67" s="45"/>
      <c r="AK67" s="45"/>
      <c r="AL67" s="45"/>
      <c r="AM67" s="45"/>
      <c r="AN67" s="45"/>
      <c r="AO67" s="45"/>
      <c r="AP67" s="45"/>
      <c r="AQ67" s="45"/>
      <c r="AR67" s="45"/>
      <c r="AS67" s="45"/>
      <c r="AT67" s="45"/>
      <c r="AU67" s="45"/>
      <c r="AV67" s="45"/>
      <c r="AW67" s="45"/>
      <c r="AX67" s="45"/>
      <c r="AY67" s="45"/>
      <c r="AZ67" s="45"/>
      <c r="BA67" s="45"/>
      <c r="BB67" s="46"/>
      <c r="BC67" s="38" t="s">
        <v>80</v>
      </c>
      <c r="BD67" s="39"/>
      <c r="BE67" s="39"/>
      <c r="BF67" s="40"/>
      <c r="BG67" s="26">
        <v>0.25</v>
      </c>
      <c r="BH67" s="28"/>
      <c r="BI67" s="26">
        <v>14323.6</v>
      </c>
      <c r="BJ67" s="27"/>
      <c r="BK67" s="27"/>
      <c r="BL67" s="28"/>
      <c r="BM67" s="32">
        <v>4928.12</v>
      </c>
      <c r="BN67" s="33"/>
      <c r="BO67" s="33"/>
      <c r="BP67" s="33"/>
      <c r="BQ67" s="33"/>
      <c r="BR67" s="33"/>
      <c r="BS67" s="34"/>
      <c r="BT67" s="32">
        <v>229.81</v>
      </c>
      <c r="BU67" s="33"/>
      <c r="BV67" s="33"/>
      <c r="BW67" s="33"/>
      <c r="BX67" s="33"/>
      <c r="BY67" s="34"/>
      <c r="BZ67" s="26">
        <v>3581</v>
      </c>
      <c r="CA67" s="27"/>
      <c r="CB67" s="27"/>
      <c r="CC67" s="27"/>
      <c r="CD67" s="27"/>
      <c r="CE67" s="28"/>
      <c r="CF67" s="32">
        <v>1232</v>
      </c>
      <c r="CG67" s="33"/>
      <c r="CH67" s="33"/>
      <c r="CI67" s="33"/>
      <c r="CJ67" s="34"/>
      <c r="CK67" s="32">
        <v>57</v>
      </c>
      <c r="CL67" s="33"/>
      <c r="CM67" s="33"/>
      <c r="CN67" s="34"/>
      <c r="CO67" s="26">
        <v>5.9</v>
      </c>
      <c r="CP67" s="27"/>
      <c r="CQ67" s="27"/>
      <c r="CR67" s="27"/>
      <c r="CS67" s="27"/>
      <c r="CT67" s="27"/>
      <c r="CU67" s="27"/>
      <c r="CV67" s="28"/>
    </row>
    <row r="68" spans="2:100" ht="37.5" customHeight="1" x14ac:dyDescent="0.25">
      <c r="B68" s="41"/>
      <c r="C68" s="42"/>
      <c r="D68" s="42"/>
      <c r="E68" s="43"/>
      <c r="F68" s="47"/>
      <c r="G68" s="48"/>
      <c r="H68" s="48"/>
      <c r="I68" s="48"/>
      <c r="J68" s="48"/>
      <c r="K68" s="48"/>
      <c r="L68" s="48"/>
      <c r="M68" s="48"/>
      <c r="N68" s="48"/>
      <c r="O68" s="49"/>
      <c r="P68" s="47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9"/>
      <c r="BC68" s="41"/>
      <c r="BD68" s="42"/>
      <c r="BE68" s="42"/>
      <c r="BF68" s="43"/>
      <c r="BG68" s="29"/>
      <c r="BH68" s="31"/>
      <c r="BI68" s="29"/>
      <c r="BJ68" s="30"/>
      <c r="BK68" s="30"/>
      <c r="BL68" s="31"/>
      <c r="BM68" s="32">
        <v>9165.68</v>
      </c>
      <c r="BN68" s="33"/>
      <c r="BO68" s="33"/>
      <c r="BP68" s="33"/>
      <c r="BQ68" s="33"/>
      <c r="BR68" s="33"/>
      <c r="BS68" s="34"/>
      <c r="BT68" s="32">
        <v>0</v>
      </c>
      <c r="BU68" s="33"/>
      <c r="BV68" s="33"/>
      <c r="BW68" s="33"/>
      <c r="BX68" s="33"/>
      <c r="BY68" s="34"/>
      <c r="BZ68" s="29"/>
      <c r="CA68" s="30"/>
      <c r="CB68" s="30"/>
      <c r="CC68" s="30"/>
      <c r="CD68" s="30"/>
      <c r="CE68" s="31"/>
      <c r="CF68" s="32">
        <v>2291</v>
      </c>
      <c r="CG68" s="33"/>
      <c r="CH68" s="33"/>
      <c r="CI68" s="33"/>
      <c r="CJ68" s="34"/>
      <c r="CK68" s="32">
        <v>0</v>
      </c>
      <c r="CL68" s="33"/>
      <c r="CM68" s="33"/>
      <c r="CN68" s="34"/>
      <c r="CO68" s="29"/>
      <c r="CP68" s="30"/>
      <c r="CQ68" s="30"/>
      <c r="CR68" s="30"/>
      <c r="CS68" s="30"/>
      <c r="CT68" s="30"/>
      <c r="CU68" s="30"/>
      <c r="CV68" s="31"/>
    </row>
    <row r="69" spans="2:100" ht="12.95" customHeight="1" x14ac:dyDescent="0.25">
      <c r="B69" s="38" t="s">
        <v>65</v>
      </c>
      <c r="C69" s="39"/>
      <c r="D69" s="39"/>
      <c r="E69" s="40"/>
      <c r="F69" s="44" t="s">
        <v>90</v>
      </c>
      <c r="G69" s="45"/>
      <c r="H69" s="45"/>
      <c r="I69" s="45"/>
      <c r="J69" s="45"/>
      <c r="K69" s="45"/>
      <c r="L69" s="45"/>
      <c r="M69" s="45"/>
      <c r="N69" s="45"/>
      <c r="O69" s="46"/>
      <c r="P69" s="44" t="s">
        <v>91</v>
      </c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5"/>
      <c r="AU69" s="45"/>
      <c r="AV69" s="45"/>
      <c r="AW69" s="45"/>
      <c r="AX69" s="45"/>
      <c r="AY69" s="45"/>
      <c r="AZ69" s="45"/>
      <c r="BA69" s="45"/>
      <c r="BB69" s="46"/>
      <c r="BC69" s="38" t="s">
        <v>80</v>
      </c>
      <c r="BD69" s="39"/>
      <c r="BE69" s="39"/>
      <c r="BF69" s="40"/>
      <c r="BG69" s="26">
        <v>0.47</v>
      </c>
      <c r="BH69" s="28"/>
      <c r="BI69" s="26">
        <v>5048.88</v>
      </c>
      <c r="BJ69" s="27"/>
      <c r="BK69" s="27"/>
      <c r="BL69" s="28"/>
      <c r="BM69" s="32">
        <v>1474.41</v>
      </c>
      <c r="BN69" s="33"/>
      <c r="BO69" s="33"/>
      <c r="BP69" s="33"/>
      <c r="BQ69" s="33"/>
      <c r="BR69" s="33"/>
      <c r="BS69" s="34"/>
      <c r="BT69" s="32">
        <v>87.76</v>
      </c>
      <c r="BU69" s="33"/>
      <c r="BV69" s="33"/>
      <c r="BW69" s="33"/>
      <c r="BX69" s="33"/>
      <c r="BY69" s="34"/>
      <c r="BZ69" s="26">
        <v>2373</v>
      </c>
      <c r="CA69" s="27"/>
      <c r="CB69" s="27"/>
      <c r="CC69" s="27"/>
      <c r="CD69" s="27"/>
      <c r="CE69" s="28"/>
      <c r="CF69" s="32">
        <v>693</v>
      </c>
      <c r="CG69" s="33"/>
      <c r="CH69" s="33"/>
      <c r="CI69" s="33"/>
      <c r="CJ69" s="34"/>
      <c r="CK69" s="32">
        <v>41</v>
      </c>
      <c r="CL69" s="33"/>
      <c r="CM69" s="33"/>
      <c r="CN69" s="34"/>
      <c r="CO69" s="26">
        <v>3.2</v>
      </c>
      <c r="CP69" s="27"/>
      <c r="CQ69" s="27"/>
      <c r="CR69" s="27"/>
      <c r="CS69" s="27"/>
      <c r="CT69" s="27"/>
      <c r="CU69" s="27"/>
      <c r="CV69" s="28"/>
    </row>
    <row r="70" spans="2:100" ht="75.75" customHeight="1" x14ac:dyDescent="0.25">
      <c r="B70" s="41"/>
      <c r="C70" s="42"/>
      <c r="D70" s="42"/>
      <c r="E70" s="43"/>
      <c r="F70" s="47"/>
      <c r="G70" s="48"/>
      <c r="H70" s="48"/>
      <c r="I70" s="48"/>
      <c r="J70" s="48"/>
      <c r="K70" s="48"/>
      <c r="L70" s="48"/>
      <c r="M70" s="48"/>
      <c r="N70" s="48"/>
      <c r="O70" s="49"/>
      <c r="P70" s="47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9"/>
      <c r="BC70" s="41"/>
      <c r="BD70" s="42"/>
      <c r="BE70" s="42"/>
      <c r="BF70" s="43"/>
      <c r="BG70" s="29"/>
      <c r="BH70" s="31"/>
      <c r="BI70" s="29"/>
      <c r="BJ70" s="30"/>
      <c r="BK70" s="30"/>
      <c r="BL70" s="31"/>
      <c r="BM70" s="32">
        <v>3486.71</v>
      </c>
      <c r="BN70" s="33"/>
      <c r="BO70" s="33"/>
      <c r="BP70" s="33"/>
      <c r="BQ70" s="33"/>
      <c r="BR70" s="33"/>
      <c r="BS70" s="34"/>
      <c r="BT70" s="32">
        <v>4.79</v>
      </c>
      <c r="BU70" s="33"/>
      <c r="BV70" s="33"/>
      <c r="BW70" s="33"/>
      <c r="BX70" s="33"/>
      <c r="BY70" s="34"/>
      <c r="BZ70" s="29"/>
      <c r="CA70" s="30"/>
      <c r="CB70" s="30"/>
      <c r="CC70" s="30"/>
      <c r="CD70" s="30"/>
      <c r="CE70" s="31"/>
      <c r="CF70" s="32">
        <v>1639</v>
      </c>
      <c r="CG70" s="33"/>
      <c r="CH70" s="33"/>
      <c r="CI70" s="33"/>
      <c r="CJ70" s="34"/>
      <c r="CK70" s="32">
        <v>2</v>
      </c>
      <c r="CL70" s="33"/>
      <c r="CM70" s="33"/>
      <c r="CN70" s="34"/>
      <c r="CO70" s="29"/>
      <c r="CP70" s="30"/>
      <c r="CQ70" s="30"/>
      <c r="CR70" s="30"/>
      <c r="CS70" s="30"/>
      <c r="CT70" s="30"/>
      <c r="CU70" s="30"/>
      <c r="CV70" s="31"/>
    </row>
    <row r="71" spans="2:100" ht="12.95" customHeight="1" x14ac:dyDescent="0.25">
      <c r="B71" s="38" t="s">
        <v>66</v>
      </c>
      <c r="C71" s="39"/>
      <c r="D71" s="39"/>
      <c r="E71" s="40"/>
      <c r="F71" s="44" t="s">
        <v>92</v>
      </c>
      <c r="G71" s="45"/>
      <c r="H71" s="45"/>
      <c r="I71" s="45"/>
      <c r="J71" s="45"/>
      <c r="K71" s="45"/>
      <c r="L71" s="45"/>
      <c r="M71" s="45"/>
      <c r="N71" s="45"/>
      <c r="O71" s="46"/>
      <c r="P71" s="44" t="s">
        <v>93</v>
      </c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  <c r="AC71" s="45"/>
      <c r="AD71" s="45"/>
      <c r="AE71" s="45"/>
      <c r="AF71" s="45"/>
      <c r="AG71" s="45"/>
      <c r="AH71" s="45"/>
      <c r="AI71" s="45"/>
      <c r="AJ71" s="45"/>
      <c r="AK71" s="45"/>
      <c r="AL71" s="45"/>
      <c r="AM71" s="45"/>
      <c r="AN71" s="45"/>
      <c r="AO71" s="45"/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  <c r="BA71" s="45"/>
      <c r="BB71" s="46"/>
      <c r="BC71" s="38" t="s">
        <v>80</v>
      </c>
      <c r="BD71" s="39"/>
      <c r="BE71" s="39"/>
      <c r="BF71" s="40"/>
      <c r="BG71" s="26">
        <v>0.25</v>
      </c>
      <c r="BH71" s="28"/>
      <c r="BI71" s="26">
        <v>5926.23</v>
      </c>
      <c r="BJ71" s="27"/>
      <c r="BK71" s="27"/>
      <c r="BL71" s="28"/>
      <c r="BM71" s="32">
        <v>1719.42</v>
      </c>
      <c r="BN71" s="33"/>
      <c r="BO71" s="33"/>
      <c r="BP71" s="33"/>
      <c r="BQ71" s="33"/>
      <c r="BR71" s="33"/>
      <c r="BS71" s="34"/>
      <c r="BT71" s="32">
        <v>175.52</v>
      </c>
      <c r="BU71" s="33"/>
      <c r="BV71" s="33"/>
      <c r="BW71" s="33"/>
      <c r="BX71" s="33"/>
      <c r="BY71" s="34"/>
      <c r="BZ71" s="26">
        <v>1482</v>
      </c>
      <c r="CA71" s="27"/>
      <c r="CB71" s="27"/>
      <c r="CC71" s="27"/>
      <c r="CD71" s="27"/>
      <c r="CE71" s="28"/>
      <c r="CF71" s="32">
        <v>430</v>
      </c>
      <c r="CG71" s="33"/>
      <c r="CH71" s="33"/>
      <c r="CI71" s="33"/>
      <c r="CJ71" s="34"/>
      <c r="CK71" s="32">
        <v>44</v>
      </c>
      <c r="CL71" s="33"/>
      <c r="CM71" s="33"/>
      <c r="CN71" s="34"/>
      <c r="CO71" s="26">
        <v>2</v>
      </c>
      <c r="CP71" s="27"/>
      <c r="CQ71" s="27"/>
      <c r="CR71" s="27"/>
      <c r="CS71" s="27"/>
      <c r="CT71" s="27"/>
      <c r="CU71" s="27"/>
      <c r="CV71" s="28"/>
    </row>
    <row r="72" spans="2:100" ht="75.75" customHeight="1" x14ac:dyDescent="0.25">
      <c r="B72" s="41"/>
      <c r="C72" s="42"/>
      <c r="D72" s="42"/>
      <c r="E72" s="43"/>
      <c r="F72" s="47"/>
      <c r="G72" s="48"/>
      <c r="H72" s="48"/>
      <c r="I72" s="48"/>
      <c r="J72" s="48"/>
      <c r="K72" s="48"/>
      <c r="L72" s="48"/>
      <c r="M72" s="48"/>
      <c r="N72" s="48"/>
      <c r="O72" s="49"/>
      <c r="P72" s="47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9"/>
      <c r="BC72" s="41"/>
      <c r="BD72" s="42"/>
      <c r="BE72" s="42"/>
      <c r="BF72" s="43"/>
      <c r="BG72" s="29"/>
      <c r="BH72" s="31"/>
      <c r="BI72" s="29"/>
      <c r="BJ72" s="30"/>
      <c r="BK72" s="30"/>
      <c r="BL72" s="31"/>
      <c r="BM72" s="32">
        <v>4031.3</v>
      </c>
      <c r="BN72" s="33"/>
      <c r="BO72" s="33"/>
      <c r="BP72" s="33"/>
      <c r="BQ72" s="33"/>
      <c r="BR72" s="33"/>
      <c r="BS72" s="34"/>
      <c r="BT72" s="32">
        <v>9.58</v>
      </c>
      <c r="BU72" s="33"/>
      <c r="BV72" s="33"/>
      <c r="BW72" s="33"/>
      <c r="BX72" s="33"/>
      <c r="BY72" s="34"/>
      <c r="BZ72" s="29"/>
      <c r="CA72" s="30"/>
      <c r="CB72" s="30"/>
      <c r="CC72" s="30"/>
      <c r="CD72" s="30"/>
      <c r="CE72" s="31"/>
      <c r="CF72" s="32">
        <v>1008</v>
      </c>
      <c r="CG72" s="33"/>
      <c r="CH72" s="33"/>
      <c r="CI72" s="33"/>
      <c r="CJ72" s="34"/>
      <c r="CK72" s="32">
        <v>2</v>
      </c>
      <c r="CL72" s="33"/>
      <c r="CM72" s="33"/>
      <c r="CN72" s="34"/>
      <c r="CO72" s="29"/>
      <c r="CP72" s="30"/>
      <c r="CQ72" s="30"/>
      <c r="CR72" s="30"/>
      <c r="CS72" s="30"/>
      <c r="CT72" s="30"/>
      <c r="CU72" s="30"/>
      <c r="CV72" s="31"/>
    </row>
    <row r="73" spans="2:100" ht="12.95" customHeight="1" x14ac:dyDescent="0.25">
      <c r="B73" s="38" t="s">
        <v>67</v>
      </c>
      <c r="C73" s="39"/>
      <c r="D73" s="39"/>
      <c r="E73" s="40"/>
      <c r="F73" s="44" t="s">
        <v>94</v>
      </c>
      <c r="G73" s="45"/>
      <c r="H73" s="45"/>
      <c r="I73" s="45"/>
      <c r="J73" s="45"/>
      <c r="K73" s="45"/>
      <c r="L73" s="45"/>
      <c r="M73" s="45"/>
      <c r="N73" s="45"/>
      <c r="O73" s="46"/>
      <c r="P73" s="44" t="s">
        <v>95</v>
      </c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  <c r="BA73" s="45"/>
      <c r="BB73" s="46"/>
      <c r="BC73" s="38" t="s">
        <v>83</v>
      </c>
      <c r="BD73" s="39"/>
      <c r="BE73" s="39"/>
      <c r="BF73" s="40"/>
      <c r="BG73" s="26">
        <v>7.0000000000000007E-2</v>
      </c>
      <c r="BH73" s="28"/>
      <c r="BI73" s="26">
        <v>21158.98</v>
      </c>
      <c r="BJ73" s="27"/>
      <c r="BK73" s="27"/>
      <c r="BL73" s="28"/>
      <c r="BM73" s="32">
        <v>7703.24</v>
      </c>
      <c r="BN73" s="33"/>
      <c r="BO73" s="33"/>
      <c r="BP73" s="33"/>
      <c r="BQ73" s="33"/>
      <c r="BR73" s="33"/>
      <c r="BS73" s="34"/>
      <c r="BT73" s="32">
        <v>13455.74</v>
      </c>
      <c r="BU73" s="33"/>
      <c r="BV73" s="33"/>
      <c r="BW73" s="33"/>
      <c r="BX73" s="33"/>
      <c r="BY73" s="34"/>
      <c r="BZ73" s="26">
        <v>1481</v>
      </c>
      <c r="CA73" s="27"/>
      <c r="CB73" s="27"/>
      <c r="CC73" s="27"/>
      <c r="CD73" s="27"/>
      <c r="CE73" s="28"/>
      <c r="CF73" s="32">
        <v>539</v>
      </c>
      <c r="CG73" s="33"/>
      <c r="CH73" s="33"/>
      <c r="CI73" s="33"/>
      <c r="CJ73" s="34"/>
      <c r="CK73" s="32">
        <v>942</v>
      </c>
      <c r="CL73" s="33"/>
      <c r="CM73" s="33"/>
      <c r="CN73" s="34"/>
      <c r="CO73" s="26">
        <v>2.5</v>
      </c>
      <c r="CP73" s="27"/>
      <c r="CQ73" s="27"/>
      <c r="CR73" s="27"/>
      <c r="CS73" s="27"/>
      <c r="CT73" s="27"/>
      <c r="CU73" s="27"/>
      <c r="CV73" s="28"/>
    </row>
    <row r="74" spans="2:100" ht="37.5" customHeight="1" x14ac:dyDescent="0.25">
      <c r="B74" s="41"/>
      <c r="C74" s="42"/>
      <c r="D74" s="42"/>
      <c r="E74" s="43"/>
      <c r="F74" s="47"/>
      <c r="G74" s="48"/>
      <c r="H74" s="48"/>
      <c r="I74" s="48"/>
      <c r="J74" s="48"/>
      <c r="K74" s="48"/>
      <c r="L74" s="48"/>
      <c r="M74" s="48"/>
      <c r="N74" s="48"/>
      <c r="O74" s="49"/>
      <c r="P74" s="47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9"/>
      <c r="BC74" s="41"/>
      <c r="BD74" s="42"/>
      <c r="BE74" s="42"/>
      <c r="BF74" s="43"/>
      <c r="BG74" s="29"/>
      <c r="BH74" s="31"/>
      <c r="BI74" s="29"/>
      <c r="BJ74" s="30"/>
      <c r="BK74" s="30"/>
      <c r="BL74" s="31"/>
      <c r="BM74" s="32">
        <v>0</v>
      </c>
      <c r="BN74" s="33"/>
      <c r="BO74" s="33"/>
      <c r="BP74" s="33"/>
      <c r="BQ74" s="33"/>
      <c r="BR74" s="33"/>
      <c r="BS74" s="34"/>
      <c r="BT74" s="32">
        <v>1998.21</v>
      </c>
      <c r="BU74" s="33"/>
      <c r="BV74" s="33"/>
      <c r="BW74" s="33"/>
      <c r="BX74" s="33"/>
      <c r="BY74" s="34"/>
      <c r="BZ74" s="29"/>
      <c r="CA74" s="30"/>
      <c r="CB74" s="30"/>
      <c r="CC74" s="30"/>
      <c r="CD74" s="30"/>
      <c r="CE74" s="31"/>
      <c r="CF74" s="32">
        <v>0</v>
      </c>
      <c r="CG74" s="33"/>
      <c r="CH74" s="33"/>
      <c r="CI74" s="33"/>
      <c r="CJ74" s="34"/>
      <c r="CK74" s="32">
        <v>140</v>
      </c>
      <c r="CL74" s="33"/>
      <c r="CM74" s="33"/>
      <c r="CN74" s="34"/>
      <c r="CO74" s="29"/>
      <c r="CP74" s="30"/>
      <c r="CQ74" s="30"/>
      <c r="CR74" s="30"/>
      <c r="CS74" s="30"/>
      <c r="CT74" s="30"/>
      <c r="CU74" s="30"/>
      <c r="CV74" s="31"/>
    </row>
    <row r="75" spans="2:100" ht="21.6" customHeight="1" x14ac:dyDescent="0.25"/>
    <row r="76" spans="2:100" ht="12.95" customHeight="1" x14ac:dyDescent="0.25">
      <c r="AV76" s="13" t="s">
        <v>46</v>
      </c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Y76" s="13" t="s">
        <v>96</v>
      </c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</row>
    <row r="77" spans="2:100" ht="0.2" customHeight="1" x14ac:dyDescent="0.25"/>
    <row r="78" spans="2:100" ht="12.95" customHeight="1" x14ac:dyDescent="0.25">
      <c r="B78" s="14" t="s">
        <v>29</v>
      </c>
      <c r="C78" s="15"/>
      <c r="D78" s="15"/>
      <c r="E78" s="16"/>
      <c r="F78" s="14" t="s">
        <v>61</v>
      </c>
      <c r="G78" s="15"/>
      <c r="H78" s="15"/>
      <c r="I78" s="15"/>
      <c r="J78" s="15"/>
      <c r="K78" s="15"/>
      <c r="L78" s="15"/>
      <c r="M78" s="15"/>
      <c r="N78" s="15"/>
      <c r="O78" s="16"/>
      <c r="P78" s="14" t="s">
        <v>62</v>
      </c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6"/>
      <c r="BC78" s="14" t="s">
        <v>63</v>
      </c>
      <c r="BD78" s="15"/>
      <c r="BE78" s="15"/>
      <c r="BF78" s="16"/>
      <c r="BG78" s="14" t="s">
        <v>64</v>
      </c>
      <c r="BH78" s="16"/>
      <c r="BI78" s="14" t="s">
        <v>65</v>
      </c>
      <c r="BJ78" s="15"/>
      <c r="BK78" s="15"/>
      <c r="BL78" s="16"/>
      <c r="BM78" s="23" t="s">
        <v>66</v>
      </c>
      <c r="BN78" s="24"/>
      <c r="BO78" s="24"/>
      <c r="BP78" s="24"/>
      <c r="BQ78" s="24"/>
      <c r="BR78" s="24"/>
      <c r="BS78" s="25"/>
      <c r="BT78" s="23" t="s">
        <v>67</v>
      </c>
      <c r="BU78" s="24"/>
      <c r="BV78" s="24"/>
      <c r="BW78" s="24"/>
      <c r="BX78" s="24"/>
      <c r="BY78" s="25"/>
      <c r="BZ78" s="14" t="s">
        <v>68</v>
      </c>
      <c r="CA78" s="15"/>
      <c r="CB78" s="15"/>
      <c r="CC78" s="15"/>
      <c r="CD78" s="15"/>
      <c r="CE78" s="16"/>
      <c r="CF78" s="23" t="s">
        <v>69</v>
      </c>
      <c r="CG78" s="24"/>
      <c r="CH78" s="24"/>
      <c r="CI78" s="24"/>
      <c r="CJ78" s="25"/>
      <c r="CK78" s="23" t="s">
        <v>70</v>
      </c>
      <c r="CL78" s="24"/>
      <c r="CM78" s="24"/>
      <c r="CN78" s="25"/>
      <c r="CO78" s="14" t="s">
        <v>71</v>
      </c>
      <c r="CP78" s="15"/>
      <c r="CQ78" s="15"/>
      <c r="CR78" s="15"/>
      <c r="CS78" s="15"/>
      <c r="CT78" s="15"/>
      <c r="CU78" s="15"/>
      <c r="CV78" s="16"/>
    </row>
    <row r="79" spans="2:100" ht="12.95" customHeight="1" x14ac:dyDescent="0.25">
      <c r="B79" s="20"/>
      <c r="C79" s="21"/>
      <c r="D79" s="21"/>
      <c r="E79" s="22"/>
      <c r="F79" s="20"/>
      <c r="G79" s="21"/>
      <c r="H79" s="21"/>
      <c r="I79" s="21"/>
      <c r="J79" s="21"/>
      <c r="K79" s="21"/>
      <c r="L79" s="21"/>
      <c r="M79" s="21"/>
      <c r="N79" s="21"/>
      <c r="O79" s="22"/>
      <c r="P79" s="20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2"/>
      <c r="BC79" s="20"/>
      <c r="BD79" s="21"/>
      <c r="BE79" s="21"/>
      <c r="BF79" s="22"/>
      <c r="BG79" s="20"/>
      <c r="BH79" s="22"/>
      <c r="BI79" s="20"/>
      <c r="BJ79" s="21"/>
      <c r="BK79" s="21"/>
      <c r="BL79" s="22"/>
      <c r="BM79" s="23" t="s">
        <v>72</v>
      </c>
      <c r="BN79" s="24"/>
      <c r="BO79" s="24"/>
      <c r="BP79" s="24"/>
      <c r="BQ79" s="24"/>
      <c r="BR79" s="24"/>
      <c r="BS79" s="25"/>
      <c r="BT79" s="23" t="s">
        <v>73</v>
      </c>
      <c r="BU79" s="24"/>
      <c r="BV79" s="24"/>
      <c r="BW79" s="24"/>
      <c r="BX79" s="24"/>
      <c r="BY79" s="25"/>
      <c r="BZ79" s="20"/>
      <c r="CA79" s="21"/>
      <c r="CB79" s="21"/>
      <c r="CC79" s="21"/>
      <c r="CD79" s="21"/>
      <c r="CE79" s="22"/>
      <c r="CF79" s="23" t="s">
        <v>74</v>
      </c>
      <c r="CG79" s="24"/>
      <c r="CH79" s="24"/>
      <c r="CI79" s="24"/>
      <c r="CJ79" s="25"/>
      <c r="CK79" s="23" t="s">
        <v>75</v>
      </c>
      <c r="CL79" s="24"/>
      <c r="CM79" s="24"/>
      <c r="CN79" s="25"/>
      <c r="CO79" s="20"/>
      <c r="CP79" s="21"/>
      <c r="CQ79" s="21"/>
      <c r="CR79" s="21"/>
      <c r="CS79" s="21"/>
      <c r="CT79" s="21"/>
      <c r="CU79" s="21"/>
      <c r="CV79" s="22"/>
    </row>
    <row r="80" spans="2:100" ht="12.95" customHeight="1" x14ac:dyDescent="0.25">
      <c r="B80" s="38" t="s">
        <v>72</v>
      </c>
      <c r="C80" s="39"/>
      <c r="D80" s="39"/>
      <c r="E80" s="40"/>
      <c r="F80" s="44" t="s">
        <v>97</v>
      </c>
      <c r="G80" s="45"/>
      <c r="H80" s="45"/>
      <c r="I80" s="45"/>
      <c r="J80" s="45"/>
      <c r="K80" s="45"/>
      <c r="L80" s="45"/>
      <c r="M80" s="45"/>
      <c r="N80" s="45"/>
      <c r="O80" s="46"/>
      <c r="P80" s="44" t="s">
        <v>98</v>
      </c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5"/>
      <c r="AE80" s="45"/>
      <c r="AF80" s="45"/>
      <c r="AG80" s="45"/>
      <c r="AH80" s="45"/>
      <c r="AI80" s="45"/>
      <c r="AJ80" s="45"/>
      <c r="AK80" s="45"/>
      <c r="AL80" s="45"/>
      <c r="AM80" s="45"/>
      <c r="AN80" s="45"/>
      <c r="AO80" s="45"/>
      <c r="AP80" s="45"/>
      <c r="AQ80" s="45"/>
      <c r="AR80" s="45"/>
      <c r="AS80" s="45"/>
      <c r="AT80" s="45"/>
      <c r="AU80" s="45"/>
      <c r="AV80" s="45"/>
      <c r="AW80" s="45"/>
      <c r="AX80" s="45"/>
      <c r="AY80" s="45"/>
      <c r="AZ80" s="45"/>
      <c r="BA80" s="45"/>
      <c r="BB80" s="46"/>
      <c r="BC80" s="38" t="s">
        <v>83</v>
      </c>
      <c r="BD80" s="39"/>
      <c r="BE80" s="39"/>
      <c r="BF80" s="40"/>
      <c r="BG80" s="26">
        <v>0.08</v>
      </c>
      <c r="BH80" s="28"/>
      <c r="BI80" s="26">
        <v>13292.52</v>
      </c>
      <c r="BJ80" s="27"/>
      <c r="BK80" s="27"/>
      <c r="BL80" s="28"/>
      <c r="BM80" s="32">
        <v>7459.94</v>
      </c>
      <c r="BN80" s="33"/>
      <c r="BO80" s="33"/>
      <c r="BP80" s="33"/>
      <c r="BQ80" s="33"/>
      <c r="BR80" s="33"/>
      <c r="BS80" s="34"/>
      <c r="BT80" s="32">
        <v>175.52</v>
      </c>
      <c r="BU80" s="33"/>
      <c r="BV80" s="33"/>
      <c r="BW80" s="33"/>
      <c r="BX80" s="33"/>
      <c r="BY80" s="34"/>
      <c r="BZ80" s="26">
        <v>1063</v>
      </c>
      <c r="CA80" s="27"/>
      <c r="CB80" s="27"/>
      <c r="CC80" s="27"/>
      <c r="CD80" s="27"/>
      <c r="CE80" s="28"/>
      <c r="CF80" s="32">
        <v>597</v>
      </c>
      <c r="CG80" s="33"/>
      <c r="CH80" s="33"/>
      <c r="CI80" s="33"/>
      <c r="CJ80" s="34"/>
      <c r="CK80" s="32">
        <v>14</v>
      </c>
      <c r="CL80" s="33"/>
      <c r="CM80" s="33"/>
      <c r="CN80" s="34"/>
      <c r="CO80" s="26">
        <v>2.6</v>
      </c>
      <c r="CP80" s="27"/>
      <c r="CQ80" s="27"/>
      <c r="CR80" s="27"/>
      <c r="CS80" s="27"/>
      <c r="CT80" s="27"/>
      <c r="CU80" s="27"/>
      <c r="CV80" s="28"/>
    </row>
    <row r="81" spans="2:100" ht="37.5" customHeight="1" x14ac:dyDescent="0.25">
      <c r="B81" s="41"/>
      <c r="C81" s="42"/>
      <c r="D81" s="42"/>
      <c r="E81" s="43"/>
      <c r="F81" s="47"/>
      <c r="G81" s="48"/>
      <c r="H81" s="48"/>
      <c r="I81" s="48"/>
      <c r="J81" s="48"/>
      <c r="K81" s="48"/>
      <c r="L81" s="48"/>
      <c r="M81" s="48"/>
      <c r="N81" s="48"/>
      <c r="O81" s="49"/>
      <c r="P81" s="47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9"/>
      <c r="BC81" s="41"/>
      <c r="BD81" s="42"/>
      <c r="BE81" s="42"/>
      <c r="BF81" s="43"/>
      <c r="BG81" s="29"/>
      <c r="BH81" s="31"/>
      <c r="BI81" s="29"/>
      <c r="BJ81" s="30"/>
      <c r="BK81" s="30"/>
      <c r="BL81" s="31"/>
      <c r="BM81" s="32">
        <v>5657.07</v>
      </c>
      <c r="BN81" s="33"/>
      <c r="BO81" s="33"/>
      <c r="BP81" s="33"/>
      <c r="BQ81" s="33"/>
      <c r="BR81" s="33"/>
      <c r="BS81" s="34"/>
      <c r="BT81" s="32">
        <v>9.58</v>
      </c>
      <c r="BU81" s="33"/>
      <c r="BV81" s="33"/>
      <c r="BW81" s="33"/>
      <c r="BX81" s="33"/>
      <c r="BY81" s="34"/>
      <c r="BZ81" s="29"/>
      <c r="CA81" s="30"/>
      <c r="CB81" s="30"/>
      <c r="CC81" s="30"/>
      <c r="CD81" s="30"/>
      <c r="CE81" s="31"/>
      <c r="CF81" s="32">
        <v>453</v>
      </c>
      <c r="CG81" s="33"/>
      <c r="CH81" s="33"/>
      <c r="CI81" s="33"/>
      <c r="CJ81" s="34"/>
      <c r="CK81" s="32">
        <v>1</v>
      </c>
      <c r="CL81" s="33"/>
      <c r="CM81" s="33"/>
      <c r="CN81" s="34"/>
      <c r="CO81" s="29"/>
      <c r="CP81" s="30"/>
      <c r="CQ81" s="30"/>
      <c r="CR81" s="30"/>
      <c r="CS81" s="30"/>
      <c r="CT81" s="30"/>
      <c r="CU81" s="30"/>
      <c r="CV81" s="31"/>
    </row>
    <row r="82" spans="2:100" ht="12.95" customHeight="1" x14ac:dyDescent="0.25">
      <c r="B82" s="38" t="s">
        <v>73</v>
      </c>
      <c r="C82" s="39"/>
      <c r="D82" s="39"/>
      <c r="E82" s="40"/>
      <c r="F82" s="44" t="s">
        <v>99</v>
      </c>
      <c r="G82" s="45"/>
      <c r="H82" s="45"/>
      <c r="I82" s="45"/>
      <c r="J82" s="45"/>
      <c r="K82" s="45"/>
      <c r="L82" s="45"/>
      <c r="M82" s="45"/>
      <c r="N82" s="45"/>
      <c r="O82" s="46"/>
      <c r="P82" s="44" t="s">
        <v>100</v>
      </c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  <c r="AB82" s="45"/>
      <c r="AC82" s="45"/>
      <c r="AD82" s="45"/>
      <c r="AE82" s="45"/>
      <c r="AF82" s="45"/>
      <c r="AG82" s="45"/>
      <c r="AH82" s="45"/>
      <c r="AI82" s="45"/>
      <c r="AJ82" s="45"/>
      <c r="AK82" s="45"/>
      <c r="AL82" s="45"/>
      <c r="AM82" s="45"/>
      <c r="AN82" s="45"/>
      <c r="AO82" s="45"/>
      <c r="AP82" s="45"/>
      <c r="AQ82" s="45"/>
      <c r="AR82" s="45"/>
      <c r="AS82" s="45"/>
      <c r="AT82" s="45"/>
      <c r="AU82" s="45"/>
      <c r="AV82" s="45"/>
      <c r="AW82" s="45"/>
      <c r="AX82" s="45"/>
      <c r="AY82" s="45"/>
      <c r="AZ82" s="45"/>
      <c r="BA82" s="45"/>
      <c r="BB82" s="46"/>
      <c r="BC82" s="38" t="s">
        <v>83</v>
      </c>
      <c r="BD82" s="39"/>
      <c r="BE82" s="39"/>
      <c r="BF82" s="40"/>
      <c r="BG82" s="26">
        <v>0.04</v>
      </c>
      <c r="BH82" s="28"/>
      <c r="BI82" s="26">
        <v>16298.59</v>
      </c>
      <c r="BJ82" s="27"/>
      <c r="BK82" s="27"/>
      <c r="BL82" s="28"/>
      <c r="BM82" s="32">
        <v>8826.9</v>
      </c>
      <c r="BN82" s="33"/>
      <c r="BO82" s="33"/>
      <c r="BP82" s="33"/>
      <c r="BQ82" s="33"/>
      <c r="BR82" s="33"/>
      <c r="BS82" s="34"/>
      <c r="BT82" s="32">
        <v>175.52</v>
      </c>
      <c r="BU82" s="33"/>
      <c r="BV82" s="33"/>
      <c r="BW82" s="33"/>
      <c r="BX82" s="33"/>
      <c r="BY82" s="34"/>
      <c r="BZ82" s="26">
        <v>652</v>
      </c>
      <c r="CA82" s="27"/>
      <c r="CB82" s="27"/>
      <c r="CC82" s="27"/>
      <c r="CD82" s="27"/>
      <c r="CE82" s="28"/>
      <c r="CF82" s="32">
        <v>353</v>
      </c>
      <c r="CG82" s="33"/>
      <c r="CH82" s="33"/>
      <c r="CI82" s="33"/>
      <c r="CJ82" s="34"/>
      <c r="CK82" s="32">
        <v>7</v>
      </c>
      <c r="CL82" s="33"/>
      <c r="CM82" s="33"/>
      <c r="CN82" s="34"/>
      <c r="CO82" s="26">
        <v>1.5</v>
      </c>
      <c r="CP82" s="27"/>
      <c r="CQ82" s="27"/>
      <c r="CR82" s="27"/>
      <c r="CS82" s="27"/>
      <c r="CT82" s="27"/>
      <c r="CU82" s="27"/>
      <c r="CV82" s="28"/>
    </row>
    <row r="83" spans="2:100" ht="37.5" customHeight="1" x14ac:dyDescent="0.25">
      <c r="B83" s="41"/>
      <c r="C83" s="42"/>
      <c r="D83" s="42"/>
      <c r="E83" s="43"/>
      <c r="F83" s="47"/>
      <c r="G83" s="48"/>
      <c r="H83" s="48"/>
      <c r="I83" s="48"/>
      <c r="J83" s="48"/>
      <c r="K83" s="48"/>
      <c r="L83" s="48"/>
      <c r="M83" s="48"/>
      <c r="N83" s="48"/>
      <c r="O83" s="49"/>
      <c r="P83" s="47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9"/>
      <c r="BC83" s="41"/>
      <c r="BD83" s="42"/>
      <c r="BE83" s="42"/>
      <c r="BF83" s="43"/>
      <c r="BG83" s="29"/>
      <c r="BH83" s="31"/>
      <c r="BI83" s="29"/>
      <c r="BJ83" s="30"/>
      <c r="BK83" s="30"/>
      <c r="BL83" s="31"/>
      <c r="BM83" s="32">
        <v>7296.18</v>
      </c>
      <c r="BN83" s="33"/>
      <c r="BO83" s="33"/>
      <c r="BP83" s="33"/>
      <c r="BQ83" s="33"/>
      <c r="BR83" s="33"/>
      <c r="BS83" s="34"/>
      <c r="BT83" s="32">
        <v>9.58</v>
      </c>
      <c r="BU83" s="33"/>
      <c r="BV83" s="33"/>
      <c r="BW83" s="33"/>
      <c r="BX83" s="33"/>
      <c r="BY83" s="34"/>
      <c r="BZ83" s="29"/>
      <c r="CA83" s="30"/>
      <c r="CB83" s="30"/>
      <c r="CC83" s="30"/>
      <c r="CD83" s="30"/>
      <c r="CE83" s="31"/>
      <c r="CF83" s="32">
        <v>292</v>
      </c>
      <c r="CG83" s="33"/>
      <c r="CH83" s="33"/>
      <c r="CI83" s="33"/>
      <c r="CJ83" s="34"/>
      <c r="CK83" s="32">
        <v>0</v>
      </c>
      <c r="CL83" s="33"/>
      <c r="CM83" s="33"/>
      <c r="CN83" s="34"/>
      <c r="CO83" s="29"/>
      <c r="CP83" s="30"/>
      <c r="CQ83" s="30"/>
      <c r="CR83" s="30"/>
      <c r="CS83" s="30"/>
      <c r="CT83" s="30"/>
      <c r="CU83" s="30"/>
      <c r="CV83" s="31"/>
    </row>
    <row r="84" spans="2:100" ht="12.95" customHeight="1" x14ac:dyDescent="0.25">
      <c r="B84" s="38" t="s">
        <v>68</v>
      </c>
      <c r="C84" s="39"/>
      <c r="D84" s="39"/>
      <c r="E84" s="40"/>
      <c r="F84" s="44" t="s">
        <v>101</v>
      </c>
      <c r="G84" s="45"/>
      <c r="H84" s="45"/>
      <c r="I84" s="45"/>
      <c r="J84" s="45"/>
      <c r="K84" s="45"/>
      <c r="L84" s="45"/>
      <c r="M84" s="45"/>
      <c r="N84" s="45"/>
      <c r="O84" s="46"/>
      <c r="P84" s="44" t="s">
        <v>221</v>
      </c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5"/>
      <c r="AU84" s="45"/>
      <c r="AV84" s="45"/>
      <c r="AW84" s="45"/>
      <c r="AX84" s="45"/>
      <c r="AY84" s="45"/>
      <c r="AZ84" s="45"/>
      <c r="BA84" s="45"/>
      <c r="BB84" s="46"/>
      <c r="BC84" s="38" t="s">
        <v>83</v>
      </c>
      <c r="BD84" s="39"/>
      <c r="BE84" s="39"/>
      <c r="BF84" s="40"/>
      <c r="BG84" s="26">
        <v>0.16</v>
      </c>
      <c r="BH84" s="28"/>
      <c r="BI84" s="26">
        <v>25207.439999999999</v>
      </c>
      <c r="BJ84" s="27"/>
      <c r="BK84" s="27"/>
      <c r="BL84" s="28"/>
      <c r="BM84" s="32">
        <v>19761.98</v>
      </c>
      <c r="BN84" s="33"/>
      <c r="BO84" s="33"/>
      <c r="BP84" s="33"/>
      <c r="BQ84" s="33"/>
      <c r="BR84" s="33"/>
      <c r="BS84" s="34"/>
      <c r="BT84" s="32">
        <v>2133.46</v>
      </c>
      <c r="BU84" s="33"/>
      <c r="BV84" s="33"/>
      <c r="BW84" s="33"/>
      <c r="BX84" s="33"/>
      <c r="BY84" s="34"/>
      <c r="BZ84" s="26">
        <v>4033</v>
      </c>
      <c r="CA84" s="27"/>
      <c r="CB84" s="27"/>
      <c r="CC84" s="27"/>
      <c r="CD84" s="27"/>
      <c r="CE84" s="28"/>
      <c r="CF84" s="32">
        <v>3162</v>
      </c>
      <c r="CG84" s="33"/>
      <c r="CH84" s="33"/>
      <c r="CI84" s="33"/>
      <c r="CJ84" s="34"/>
      <c r="CK84" s="32">
        <v>341</v>
      </c>
      <c r="CL84" s="33"/>
      <c r="CM84" s="33"/>
      <c r="CN84" s="34"/>
      <c r="CO84" s="26">
        <v>13.6</v>
      </c>
      <c r="CP84" s="27"/>
      <c r="CQ84" s="27"/>
      <c r="CR84" s="27"/>
      <c r="CS84" s="27"/>
      <c r="CT84" s="27"/>
      <c r="CU84" s="27"/>
      <c r="CV84" s="28"/>
    </row>
    <row r="85" spans="2:100" ht="63" customHeight="1" x14ac:dyDescent="0.25">
      <c r="B85" s="41"/>
      <c r="C85" s="42"/>
      <c r="D85" s="42"/>
      <c r="E85" s="43"/>
      <c r="F85" s="47"/>
      <c r="G85" s="48"/>
      <c r="H85" s="48"/>
      <c r="I85" s="48"/>
      <c r="J85" s="48"/>
      <c r="K85" s="48"/>
      <c r="L85" s="48"/>
      <c r="M85" s="48"/>
      <c r="N85" s="48"/>
      <c r="O85" s="49"/>
      <c r="P85" s="47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9"/>
      <c r="BC85" s="41"/>
      <c r="BD85" s="42"/>
      <c r="BE85" s="42"/>
      <c r="BF85" s="43"/>
      <c r="BG85" s="29"/>
      <c r="BH85" s="31"/>
      <c r="BI85" s="29"/>
      <c r="BJ85" s="30"/>
      <c r="BK85" s="30"/>
      <c r="BL85" s="31"/>
      <c r="BM85" s="32">
        <v>3311.99</v>
      </c>
      <c r="BN85" s="33"/>
      <c r="BO85" s="33"/>
      <c r="BP85" s="33"/>
      <c r="BQ85" s="33"/>
      <c r="BR85" s="33"/>
      <c r="BS85" s="34"/>
      <c r="BT85" s="32">
        <v>38.31</v>
      </c>
      <c r="BU85" s="33"/>
      <c r="BV85" s="33"/>
      <c r="BW85" s="33"/>
      <c r="BX85" s="33"/>
      <c r="BY85" s="34"/>
      <c r="BZ85" s="29"/>
      <c r="CA85" s="30"/>
      <c r="CB85" s="30"/>
      <c r="CC85" s="30"/>
      <c r="CD85" s="30"/>
      <c r="CE85" s="31"/>
      <c r="CF85" s="32">
        <v>530</v>
      </c>
      <c r="CG85" s="33"/>
      <c r="CH85" s="33"/>
      <c r="CI85" s="33"/>
      <c r="CJ85" s="34"/>
      <c r="CK85" s="32">
        <v>6</v>
      </c>
      <c r="CL85" s="33"/>
      <c r="CM85" s="33"/>
      <c r="CN85" s="34"/>
      <c r="CO85" s="29"/>
      <c r="CP85" s="30"/>
      <c r="CQ85" s="30"/>
      <c r="CR85" s="30"/>
      <c r="CS85" s="30"/>
      <c r="CT85" s="30"/>
      <c r="CU85" s="30"/>
      <c r="CV85" s="31"/>
    </row>
    <row r="86" spans="2:100" ht="12.95" customHeight="1" x14ac:dyDescent="0.25">
      <c r="B86" s="38" t="s">
        <v>69</v>
      </c>
      <c r="C86" s="39"/>
      <c r="D86" s="39"/>
      <c r="E86" s="40"/>
      <c r="F86" s="44" t="s">
        <v>102</v>
      </c>
      <c r="G86" s="45"/>
      <c r="H86" s="45"/>
      <c r="I86" s="45"/>
      <c r="J86" s="45"/>
      <c r="K86" s="45"/>
      <c r="L86" s="45"/>
      <c r="M86" s="45"/>
      <c r="N86" s="45"/>
      <c r="O86" s="46"/>
      <c r="P86" s="44" t="s">
        <v>103</v>
      </c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  <c r="AC86" s="45"/>
      <c r="AD86" s="45"/>
      <c r="AE86" s="45"/>
      <c r="AF86" s="45"/>
      <c r="AG86" s="45"/>
      <c r="AH86" s="45"/>
      <c r="AI86" s="45"/>
      <c r="AJ86" s="45"/>
      <c r="AK86" s="45"/>
      <c r="AL86" s="45"/>
      <c r="AM86" s="45"/>
      <c r="AN86" s="45"/>
      <c r="AO86" s="45"/>
      <c r="AP86" s="45"/>
      <c r="AQ86" s="45"/>
      <c r="AR86" s="45"/>
      <c r="AS86" s="45"/>
      <c r="AT86" s="45"/>
      <c r="AU86" s="45"/>
      <c r="AV86" s="45"/>
      <c r="AW86" s="45"/>
      <c r="AX86" s="45"/>
      <c r="AY86" s="45"/>
      <c r="AZ86" s="45"/>
      <c r="BA86" s="45"/>
      <c r="BB86" s="46"/>
      <c r="BC86" s="38" t="s">
        <v>104</v>
      </c>
      <c r="BD86" s="39"/>
      <c r="BE86" s="39"/>
      <c r="BF86" s="40"/>
      <c r="BG86" s="26">
        <v>2</v>
      </c>
      <c r="BH86" s="28"/>
      <c r="BI86" s="26">
        <v>365.28</v>
      </c>
      <c r="BJ86" s="27"/>
      <c r="BK86" s="27"/>
      <c r="BL86" s="28"/>
      <c r="BM86" s="32">
        <v>278.02</v>
      </c>
      <c r="BN86" s="33"/>
      <c r="BO86" s="33"/>
      <c r="BP86" s="33"/>
      <c r="BQ86" s="33"/>
      <c r="BR86" s="33"/>
      <c r="BS86" s="34"/>
      <c r="BT86" s="32">
        <v>72.5</v>
      </c>
      <c r="BU86" s="33"/>
      <c r="BV86" s="33"/>
      <c r="BW86" s="33"/>
      <c r="BX86" s="33"/>
      <c r="BY86" s="34"/>
      <c r="BZ86" s="26">
        <v>731</v>
      </c>
      <c r="CA86" s="27"/>
      <c r="CB86" s="27"/>
      <c r="CC86" s="27"/>
      <c r="CD86" s="27"/>
      <c r="CE86" s="28"/>
      <c r="CF86" s="32">
        <v>556</v>
      </c>
      <c r="CG86" s="33"/>
      <c r="CH86" s="33"/>
      <c r="CI86" s="33"/>
      <c r="CJ86" s="34"/>
      <c r="CK86" s="32">
        <v>145</v>
      </c>
      <c r="CL86" s="33"/>
      <c r="CM86" s="33"/>
      <c r="CN86" s="34"/>
      <c r="CO86" s="26">
        <v>2.4</v>
      </c>
      <c r="CP86" s="27"/>
      <c r="CQ86" s="27"/>
      <c r="CR86" s="27"/>
      <c r="CS86" s="27"/>
      <c r="CT86" s="27"/>
      <c r="CU86" s="27"/>
      <c r="CV86" s="28"/>
    </row>
    <row r="87" spans="2:100" ht="24.75" customHeight="1" x14ac:dyDescent="0.25">
      <c r="B87" s="41"/>
      <c r="C87" s="42"/>
      <c r="D87" s="42"/>
      <c r="E87" s="43"/>
      <c r="F87" s="47"/>
      <c r="G87" s="48"/>
      <c r="H87" s="48"/>
      <c r="I87" s="48"/>
      <c r="J87" s="48"/>
      <c r="K87" s="48"/>
      <c r="L87" s="48"/>
      <c r="M87" s="48"/>
      <c r="N87" s="48"/>
      <c r="O87" s="49"/>
      <c r="P87" s="47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9"/>
      <c r="BC87" s="41"/>
      <c r="BD87" s="42"/>
      <c r="BE87" s="42"/>
      <c r="BF87" s="43"/>
      <c r="BG87" s="29"/>
      <c r="BH87" s="31"/>
      <c r="BI87" s="29"/>
      <c r="BJ87" s="30"/>
      <c r="BK87" s="30"/>
      <c r="BL87" s="31"/>
      <c r="BM87" s="32">
        <v>14.76</v>
      </c>
      <c r="BN87" s="33"/>
      <c r="BO87" s="33"/>
      <c r="BP87" s="33"/>
      <c r="BQ87" s="33"/>
      <c r="BR87" s="33"/>
      <c r="BS87" s="34"/>
      <c r="BT87" s="32">
        <v>2.39</v>
      </c>
      <c r="BU87" s="33"/>
      <c r="BV87" s="33"/>
      <c r="BW87" s="33"/>
      <c r="BX87" s="33"/>
      <c r="BY87" s="34"/>
      <c r="BZ87" s="29"/>
      <c r="CA87" s="30"/>
      <c r="CB87" s="30"/>
      <c r="CC87" s="30"/>
      <c r="CD87" s="30"/>
      <c r="CE87" s="31"/>
      <c r="CF87" s="32">
        <v>30</v>
      </c>
      <c r="CG87" s="33"/>
      <c r="CH87" s="33"/>
      <c r="CI87" s="33"/>
      <c r="CJ87" s="34"/>
      <c r="CK87" s="32">
        <v>5</v>
      </c>
      <c r="CL87" s="33"/>
      <c r="CM87" s="33"/>
      <c r="CN87" s="34"/>
      <c r="CO87" s="29"/>
      <c r="CP87" s="30"/>
      <c r="CQ87" s="30"/>
      <c r="CR87" s="30"/>
      <c r="CS87" s="30"/>
      <c r="CT87" s="30"/>
      <c r="CU87" s="30"/>
      <c r="CV87" s="31"/>
    </row>
    <row r="88" spans="2:100" ht="12.95" customHeight="1" x14ac:dyDescent="0.25">
      <c r="B88" s="38" t="s">
        <v>70</v>
      </c>
      <c r="C88" s="39"/>
      <c r="D88" s="39"/>
      <c r="E88" s="40"/>
      <c r="F88" s="44" t="s">
        <v>105</v>
      </c>
      <c r="G88" s="45"/>
      <c r="H88" s="45"/>
      <c r="I88" s="45"/>
      <c r="J88" s="45"/>
      <c r="K88" s="45"/>
      <c r="L88" s="45"/>
      <c r="M88" s="45"/>
      <c r="N88" s="45"/>
      <c r="O88" s="46"/>
      <c r="P88" s="44" t="s">
        <v>106</v>
      </c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  <c r="AC88" s="45"/>
      <c r="AD88" s="45"/>
      <c r="AE88" s="45"/>
      <c r="AF88" s="45"/>
      <c r="AG88" s="45"/>
      <c r="AH88" s="45"/>
      <c r="AI88" s="45"/>
      <c r="AJ88" s="45"/>
      <c r="AK88" s="45"/>
      <c r="AL88" s="45"/>
      <c r="AM88" s="45"/>
      <c r="AN88" s="45"/>
      <c r="AO88" s="45"/>
      <c r="AP88" s="45"/>
      <c r="AQ88" s="45"/>
      <c r="AR88" s="45"/>
      <c r="AS88" s="45"/>
      <c r="AT88" s="45"/>
      <c r="AU88" s="45"/>
      <c r="AV88" s="45"/>
      <c r="AW88" s="45"/>
      <c r="AX88" s="45"/>
      <c r="AY88" s="45"/>
      <c r="AZ88" s="45"/>
      <c r="BA88" s="45"/>
      <c r="BB88" s="46"/>
      <c r="BC88" s="38" t="s">
        <v>107</v>
      </c>
      <c r="BD88" s="39"/>
      <c r="BE88" s="39"/>
      <c r="BF88" s="40"/>
      <c r="BG88" s="26">
        <v>0.32</v>
      </c>
      <c r="BH88" s="28"/>
      <c r="BI88" s="26">
        <v>8132.01</v>
      </c>
      <c r="BJ88" s="27"/>
      <c r="BK88" s="27"/>
      <c r="BL88" s="28"/>
      <c r="BM88" s="32">
        <v>3327.2</v>
      </c>
      <c r="BN88" s="33"/>
      <c r="BO88" s="33"/>
      <c r="BP88" s="33"/>
      <c r="BQ88" s="33"/>
      <c r="BR88" s="33"/>
      <c r="BS88" s="34"/>
      <c r="BT88" s="32">
        <v>4804.8100000000004</v>
      </c>
      <c r="BU88" s="33"/>
      <c r="BV88" s="33"/>
      <c r="BW88" s="33"/>
      <c r="BX88" s="33"/>
      <c r="BY88" s="34"/>
      <c r="BZ88" s="26">
        <v>2602</v>
      </c>
      <c r="CA88" s="27"/>
      <c r="CB88" s="27"/>
      <c r="CC88" s="27"/>
      <c r="CD88" s="27"/>
      <c r="CE88" s="28"/>
      <c r="CF88" s="32">
        <v>1065</v>
      </c>
      <c r="CG88" s="33"/>
      <c r="CH88" s="33"/>
      <c r="CI88" s="33"/>
      <c r="CJ88" s="34"/>
      <c r="CK88" s="32">
        <v>1538</v>
      </c>
      <c r="CL88" s="33"/>
      <c r="CM88" s="33"/>
      <c r="CN88" s="34"/>
      <c r="CO88" s="26">
        <v>5</v>
      </c>
      <c r="CP88" s="27"/>
      <c r="CQ88" s="27"/>
      <c r="CR88" s="27"/>
      <c r="CS88" s="27"/>
      <c r="CT88" s="27"/>
      <c r="CU88" s="27"/>
      <c r="CV88" s="28"/>
    </row>
    <row r="89" spans="2:100" ht="25.5" customHeight="1" x14ac:dyDescent="0.25">
      <c r="B89" s="41"/>
      <c r="C89" s="42"/>
      <c r="D89" s="42"/>
      <c r="E89" s="43"/>
      <c r="F89" s="47"/>
      <c r="G89" s="48"/>
      <c r="H89" s="48"/>
      <c r="I89" s="48"/>
      <c r="J89" s="48"/>
      <c r="K89" s="48"/>
      <c r="L89" s="48"/>
      <c r="M89" s="48"/>
      <c r="N89" s="48"/>
      <c r="O89" s="49"/>
      <c r="P89" s="47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9"/>
      <c r="BC89" s="41"/>
      <c r="BD89" s="42"/>
      <c r="BE89" s="42"/>
      <c r="BF89" s="43"/>
      <c r="BG89" s="29"/>
      <c r="BH89" s="31"/>
      <c r="BI89" s="29"/>
      <c r="BJ89" s="30"/>
      <c r="BK89" s="30"/>
      <c r="BL89" s="31"/>
      <c r="BM89" s="32">
        <v>0</v>
      </c>
      <c r="BN89" s="33"/>
      <c r="BO89" s="33"/>
      <c r="BP89" s="33"/>
      <c r="BQ89" s="33"/>
      <c r="BR89" s="33"/>
      <c r="BS89" s="34"/>
      <c r="BT89" s="32">
        <v>713.48</v>
      </c>
      <c r="BU89" s="33"/>
      <c r="BV89" s="33"/>
      <c r="BW89" s="33"/>
      <c r="BX89" s="33"/>
      <c r="BY89" s="34"/>
      <c r="BZ89" s="29"/>
      <c r="CA89" s="30"/>
      <c r="CB89" s="30"/>
      <c r="CC89" s="30"/>
      <c r="CD89" s="30"/>
      <c r="CE89" s="31"/>
      <c r="CF89" s="32">
        <v>0</v>
      </c>
      <c r="CG89" s="33"/>
      <c r="CH89" s="33"/>
      <c r="CI89" s="33"/>
      <c r="CJ89" s="34"/>
      <c r="CK89" s="32">
        <v>228</v>
      </c>
      <c r="CL89" s="33"/>
      <c r="CM89" s="33"/>
      <c r="CN89" s="34"/>
      <c r="CO89" s="29"/>
      <c r="CP89" s="30"/>
      <c r="CQ89" s="30"/>
      <c r="CR89" s="30"/>
      <c r="CS89" s="30"/>
      <c r="CT89" s="30"/>
      <c r="CU89" s="30"/>
      <c r="CV89" s="31"/>
    </row>
    <row r="90" spans="2:100" ht="12.95" customHeight="1" x14ac:dyDescent="0.25">
      <c r="B90" s="38" t="s">
        <v>74</v>
      </c>
      <c r="C90" s="39"/>
      <c r="D90" s="39"/>
      <c r="E90" s="40"/>
      <c r="F90" s="44" t="s">
        <v>78</v>
      </c>
      <c r="G90" s="45"/>
      <c r="H90" s="45"/>
      <c r="I90" s="45"/>
      <c r="J90" s="45"/>
      <c r="K90" s="45"/>
      <c r="L90" s="45"/>
      <c r="M90" s="45"/>
      <c r="N90" s="45"/>
      <c r="O90" s="46"/>
      <c r="P90" s="44" t="s">
        <v>108</v>
      </c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5"/>
      <c r="AU90" s="45"/>
      <c r="AV90" s="45"/>
      <c r="AW90" s="45"/>
      <c r="AX90" s="45"/>
      <c r="AY90" s="45"/>
      <c r="AZ90" s="45"/>
      <c r="BA90" s="45"/>
      <c r="BB90" s="46"/>
      <c r="BC90" s="38" t="s">
        <v>80</v>
      </c>
      <c r="BD90" s="39"/>
      <c r="BE90" s="39"/>
      <c r="BF90" s="40"/>
      <c r="BG90" s="26">
        <v>0.32</v>
      </c>
      <c r="BH90" s="28"/>
      <c r="BI90" s="26">
        <v>8366.24</v>
      </c>
      <c r="BJ90" s="27"/>
      <c r="BK90" s="27"/>
      <c r="BL90" s="28"/>
      <c r="BM90" s="32">
        <v>4375.1099999999997</v>
      </c>
      <c r="BN90" s="33"/>
      <c r="BO90" s="33"/>
      <c r="BP90" s="33"/>
      <c r="BQ90" s="33"/>
      <c r="BR90" s="33"/>
      <c r="BS90" s="34"/>
      <c r="BT90" s="32">
        <v>1742.3</v>
      </c>
      <c r="BU90" s="33"/>
      <c r="BV90" s="33"/>
      <c r="BW90" s="33"/>
      <c r="BX90" s="33"/>
      <c r="BY90" s="34"/>
      <c r="BZ90" s="26">
        <v>2677</v>
      </c>
      <c r="CA90" s="27"/>
      <c r="CB90" s="27"/>
      <c r="CC90" s="27"/>
      <c r="CD90" s="27"/>
      <c r="CE90" s="28"/>
      <c r="CF90" s="32">
        <v>1400</v>
      </c>
      <c r="CG90" s="33"/>
      <c r="CH90" s="33"/>
      <c r="CI90" s="33"/>
      <c r="CJ90" s="34"/>
      <c r="CK90" s="32">
        <v>558</v>
      </c>
      <c r="CL90" s="33"/>
      <c r="CM90" s="33"/>
      <c r="CN90" s="34"/>
      <c r="CO90" s="26">
        <v>6.4</v>
      </c>
      <c r="CP90" s="27"/>
      <c r="CQ90" s="27"/>
      <c r="CR90" s="27"/>
      <c r="CS90" s="27"/>
      <c r="CT90" s="27"/>
      <c r="CU90" s="27"/>
      <c r="CV90" s="28"/>
    </row>
    <row r="91" spans="2:100" ht="62.25" customHeight="1" x14ac:dyDescent="0.25">
      <c r="B91" s="41"/>
      <c r="C91" s="42"/>
      <c r="D91" s="42"/>
      <c r="E91" s="43"/>
      <c r="F91" s="47"/>
      <c r="G91" s="48"/>
      <c r="H91" s="48"/>
      <c r="I91" s="48"/>
      <c r="J91" s="48"/>
      <c r="K91" s="48"/>
      <c r="L91" s="48"/>
      <c r="M91" s="48"/>
      <c r="N91" s="48"/>
      <c r="O91" s="49"/>
      <c r="P91" s="47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9"/>
      <c r="BC91" s="41"/>
      <c r="BD91" s="42"/>
      <c r="BE91" s="42"/>
      <c r="BF91" s="43"/>
      <c r="BG91" s="29"/>
      <c r="BH91" s="31"/>
      <c r="BI91" s="29"/>
      <c r="BJ91" s="30"/>
      <c r="BK91" s="30"/>
      <c r="BL91" s="31"/>
      <c r="BM91" s="32">
        <v>2248.8200000000002</v>
      </c>
      <c r="BN91" s="33"/>
      <c r="BO91" s="33"/>
      <c r="BP91" s="33"/>
      <c r="BQ91" s="33"/>
      <c r="BR91" s="33"/>
      <c r="BS91" s="34"/>
      <c r="BT91" s="32">
        <v>695.52</v>
      </c>
      <c r="BU91" s="33"/>
      <c r="BV91" s="33"/>
      <c r="BW91" s="33"/>
      <c r="BX91" s="33"/>
      <c r="BY91" s="34"/>
      <c r="BZ91" s="29"/>
      <c r="CA91" s="30"/>
      <c r="CB91" s="30"/>
      <c r="CC91" s="30"/>
      <c r="CD91" s="30"/>
      <c r="CE91" s="31"/>
      <c r="CF91" s="32">
        <v>720</v>
      </c>
      <c r="CG91" s="33"/>
      <c r="CH91" s="33"/>
      <c r="CI91" s="33"/>
      <c r="CJ91" s="34"/>
      <c r="CK91" s="32">
        <v>223</v>
      </c>
      <c r="CL91" s="33"/>
      <c r="CM91" s="33"/>
      <c r="CN91" s="34"/>
      <c r="CO91" s="29"/>
      <c r="CP91" s="30"/>
      <c r="CQ91" s="30"/>
      <c r="CR91" s="30"/>
      <c r="CS91" s="30"/>
      <c r="CT91" s="30"/>
      <c r="CU91" s="30"/>
      <c r="CV91" s="31"/>
    </row>
    <row r="92" spans="2:100" ht="12.95" customHeight="1" x14ac:dyDescent="0.25">
      <c r="B92" s="50" t="s">
        <v>109</v>
      </c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  <c r="AA92" s="51"/>
      <c r="AB92" s="51"/>
      <c r="AC92" s="51"/>
      <c r="AD92" s="51"/>
      <c r="AE92" s="51"/>
      <c r="AF92" s="51"/>
      <c r="AG92" s="51"/>
      <c r="AH92" s="51"/>
      <c r="AI92" s="51"/>
      <c r="AJ92" s="51"/>
      <c r="AK92" s="51"/>
      <c r="AL92" s="51"/>
      <c r="AM92" s="51"/>
      <c r="AN92" s="51"/>
      <c r="AO92" s="51"/>
      <c r="AP92" s="51"/>
      <c r="AQ92" s="51"/>
      <c r="AR92" s="51"/>
      <c r="AS92" s="51"/>
      <c r="AT92" s="51"/>
      <c r="AU92" s="51"/>
      <c r="AV92" s="51"/>
      <c r="AW92" s="51"/>
      <c r="AX92" s="51"/>
      <c r="AY92" s="51"/>
      <c r="AZ92" s="51"/>
      <c r="BA92" s="51"/>
      <c r="BB92" s="51"/>
      <c r="BC92" s="51"/>
      <c r="BD92" s="51"/>
      <c r="BE92" s="51"/>
      <c r="BF92" s="51"/>
      <c r="BG92" s="51"/>
      <c r="BH92" s="51"/>
      <c r="BI92" s="51"/>
      <c r="BJ92" s="51"/>
      <c r="BK92" s="51"/>
      <c r="BL92" s="51"/>
      <c r="BM92" s="51"/>
      <c r="BN92" s="51"/>
      <c r="BO92" s="51"/>
      <c r="BP92" s="51"/>
      <c r="BQ92" s="51"/>
      <c r="BR92" s="51"/>
      <c r="BS92" s="51"/>
      <c r="BT92" s="51"/>
      <c r="BU92" s="51"/>
      <c r="BV92" s="51"/>
      <c r="BW92" s="51"/>
      <c r="BX92" s="51"/>
      <c r="BY92" s="52"/>
      <c r="BZ92" s="56">
        <v>29546</v>
      </c>
      <c r="CA92" s="57"/>
      <c r="CB92" s="57"/>
      <c r="CC92" s="57"/>
      <c r="CD92" s="57"/>
      <c r="CE92" s="58"/>
      <c r="CF92" s="62">
        <v>13713</v>
      </c>
      <c r="CG92" s="63"/>
      <c r="CH92" s="63"/>
      <c r="CI92" s="63"/>
      <c r="CJ92" s="64"/>
      <c r="CK92" s="62">
        <v>4563</v>
      </c>
      <c r="CL92" s="63"/>
      <c r="CM92" s="63"/>
      <c r="CN92" s="64"/>
      <c r="CO92" s="65">
        <v>62.2</v>
      </c>
      <c r="CP92" s="66"/>
      <c r="CQ92" s="66"/>
      <c r="CR92" s="66"/>
      <c r="CS92" s="66"/>
      <c r="CT92" s="66"/>
      <c r="CU92" s="66"/>
      <c r="CV92" s="67"/>
    </row>
    <row r="93" spans="2:100" ht="12.95" customHeight="1" x14ac:dyDescent="0.25">
      <c r="B93" s="53"/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  <c r="AV93" s="54"/>
      <c r="AW93" s="54"/>
      <c r="AX93" s="54"/>
      <c r="AY93" s="54"/>
      <c r="AZ93" s="54"/>
      <c r="BA93" s="54"/>
      <c r="BB93" s="54"/>
      <c r="BC93" s="54"/>
      <c r="BD93" s="54"/>
      <c r="BE93" s="54"/>
      <c r="BF93" s="54"/>
      <c r="BG93" s="54"/>
      <c r="BH93" s="54"/>
      <c r="BI93" s="54"/>
      <c r="BJ93" s="54"/>
      <c r="BK93" s="54"/>
      <c r="BL93" s="54"/>
      <c r="BM93" s="54"/>
      <c r="BN93" s="54"/>
      <c r="BO93" s="54"/>
      <c r="BP93" s="54"/>
      <c r="BQ93" s="54"/>
      <c r="BR93" s="54"/>
      <c r="BS93" s="54"/>
      <c r="BT93" s="54"/>
      <c r="BU93" s="54"/>
      <c r="BV93" s="54"/>
      <c r="BW93" s="54"/>
      <c r="BX93" s="54"/>
      <c r="BY93" s="55"/>
      <c r="BZ93" s="59"/>
      <c r="CA93" s="60"/>
      <c r="CB93" s="60"/>
      <c r="CC93" s="60"/>
      <c r="CD93" s="60"/>
      <c r="CE93" s="61"/>
      <c r="CF93" s="62">
        <v>11269</v>
      </c>
      <c r="CG93" s="63"/>
      <c r="CH93" s="63"/>
      <c r="CI93" s="63"/>
      <c r="CJ93" s="64"/>
      <c r="CK93" s="62">
        <v>884</v>
      </c>
      <c r="CL93" s="63"/>
      <c r="CM93" s="63"/>
      <c r="CN93" s="64"/>
      <c r="CO93" s="68"/>
      <c r="CP93" s="69"/>
      <c r="CQ93" s="69"/>
      <c r="CR93" s="69"/>
      <c r="CS93" s="69"/>
      <c r="CT93" s="69"/>
      <c r="CU93" s="69"/>
      <c r="CV93" s="70"/>
    </row>
    <row r="94" spans="2:100" ht="12.95" customHeight="1" x14ac:dyDescent="0.25">
      <c r="B94" s="35" t="s">
        <v>76</v>
      </c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7"/>
      <c r="P94" s="35" t="s">
        <v>110</v>
      </c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F94" s="36"/>
      <c r="AG94" s="36"/>
      <c r="AH94" s="36"/>
      <c r="AI94" s="36"/>
      <c r="AJ94" s="36"/>
      <c r="AK94" s="36"/>
      <c r="AL94" s="36"/>
      <c r="AM94" s="36"/>
      <c r="AN94" s="36"/>
      <c r="AO94" s="36"/>
      <c r="AP94" s="36"/>
      <c r="AQ94" s="36"/>
      <c r="AR94" s="36"/>
      <c r="AS94" s="36"/>
      <c r="AT94" s="36"/>
      <c r="AU94" s="36"/>
      <c r="AV94" s="36"/>
      <c r="AW94" s="36"/>
      <c r="AX94" s="36"/>
      <c r="AY94" s="36"/>
      <c r="AZ94" s="36"/>
      <c r="BA94" s="36"/>
      <c r="BB94" s="36"/>
      <c r="BC94" s="36"/>
      <c r="BD94" s="36"/>
      <c r="BE94" s="36"/>
      <c r="BF94" s="36"/>
      <c r="BG94" s="36"/>
      <c r="BH94" s="36"/>
      <c r="BI94" s="36"/>
      <c r="BJ94" s="36"/>
      <c r="BK94" s="36"/>
      <c r="BL94" s="36"/>
      <c r="BM94" s="36"/>
      <c r="BN94" s="36"/>
      <c r="BO94" s="36"/>
      <c r="BP94" s="36"/>
      <c r="BQ94" s="36"/>
      <c r="BR94" s="36"/>
      <c r="BS94" s="36"/>
      <c r="BT94" s="36"/>
      <c r="BU94" s="36"/>
      <c r="BV94" s="36"/>
      <c r="BW94" s="36"/>
      <c r="BX94" s="36"/>
      <c r="BY94" s="36"/>
      <c r="BZ94" s="36"/>
      <c r="CA94" s="36"/>
      <c r="CB94" s="36"/>
      <c r="CC94" s="36"/>
      <c r="CD94" s="36"/>
      <c r="CE94" s="36"/>
      <c r="CF94" s="36"/>
      <c r="CG94" s="36"/>
      <c r="CH94" s="36"/>
      <c r="CI94" s="36"/>
      <c r="CJ94" s="36"/>
      <c r="CK94" s="36"/>
      <c r="CL94" s="36"/>
      <c r="CM94" s="36"/>
      <c r="CN94" s="36"/>
      <c r="CO94" s="36"/>
      <c r="CP94" s="36"/>
      <c r="CQ94" s="36"/>
      <c r="CR94" s="36"/>
      <c r="CS94" s="36"/>
      <c r="CT94" s="36"/>
      <c r="CU94" s="36"/>
      <c r="CV94" s="37"/>
    </row>
    <row r="95" spans="2:100" ht="12.95" customHeight="1" x14ac:dyDescent="0.25">
      <c r="B95" s="38" t="s">
        <v>75</v>
      </c>
      <c r="C95" s="39"/>
      <c r="D95" s="39"/>
      <c r="E95" s="40"/>
      <c r="F95" s="44" t="s">
        <v>111</v>
      </c>
      <c r="G95" s="45"/>
      <c r="H95" s="45"/>
      <c r="I95" s="45"/>
      <c r="J95" s="45"/>
      <c r="K95" s="45"/>
      <c r="L95" s="45"/>
      <c r="M95" s="45"/>
      <c r="N95" s="45"/>
      <c r="O95" s="46"/>
      <c r="P95" s="44" t="s">
        <v>112</v>
      </c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45"/>
      <c r="AC95" s="45"/>
      <c r="AD95" s="45"/>
      <c r="AE95" s="45"/>
      <c r="AF95" s="45"/>
      <c r="AG95" s="45"/>
      <c r="AH95" s="45"/>
      <c r="AI95" s="45"/>
      <c r="AJ95" s="45"/>
      <c r="AK95" s="45"/>
      <c r="AL95" s="45"/>
      <c r="AM95" s="45"/>
      <c r="AN95" s="45"/>
      <c r="AO95" s="45"/>
      <c r="AP95" s="45"/>
      <c r="AQ95" s="45"/>
      <c r="AR95" s="45"/>
      <c r="AS95" s="45"/>
      <c r="AT95" s="45"/>
      <c r="AU95" s="45"/>
      <c r="AV95" s="45"/>
      <c r="AW95" s="45"/>
      <c r="AX95" s="45"/>
      <c r="AY95" s="45"/>
      <c r="AZ95" s="45"/>
      <c r="BA95" s="45"/>
      <c r="BB95" s="46"/>
      <c r="BC95" s="38" t="s">
        <v>104</v>
      </c>
      <c r="BD95" s="39"/>
      <c r="BE95" s="39"/>
      <c r="BF95" s="40"/>
      <c r="BG95" s="26">
        <v>8</v>
      </c>
      <c r="BH95" s="28"/>
      <c r="BI95" s="26">
        <v>64.81</v>
      </c>
      <c r="BJ95" s="27"/>
      <c r="BK95" s="27"/>
      <c r="BL95" s="28"/>
      <c r="BM95" s="32">
        <v>0</v>
      </c>
      <c r="BN95" s="33"/>
      <c r="BO95" s="33"/>
      <c r="BP95" s="33"/>
      <c r="BQ95" s="33"/>
      <c r="BR95" s="33"/>
      <c r="BS95" s="34"/>
      <c r="BT95" s="32">
        <v>0</v>
      </c>
      <c r="BU95" s="33"/>
      <c r="BV95" s="33"/>
      <c r="BW95" s="33"/>
      <c r="BX95" s="33"/>
      <c r="BY95" s="34"/>
      <c r="BZ95" s="26">
        <v>518</v>
      </c>
      <c r="CA95" s="27"/>
      <c r="CB95" s="27"/>
      <c r="CC95" s="27"/>
      <c r="CD95" s="27"/>
      <c r="CE95" s="28"/>
      <c r="CF95" s="32">
        <v>0</v>
      </c>
      <c r="CG95" s="33"/>
      <c r="CH95" s="33"/>
      <c r="CI95" s="33"/>
      <c r="CJ95" s="34"/>
      <c r="CK95" s="32">
        <v>0</v>
      </c>
      <c r="CL95" s="33"/>
      <c r="CM95" s="33"/>
      <c r="CN95" s="34"/>
      <c r="CO95" s="26">
        <v>0</v>
      </c>
      <c r="CP95" s="27"/>
      <c r="CQ95" s="27"/>
      <c r="CR95" s="27"/>
      <c r="CS95" s="27"/>
      <c r="CT95" s="27"/>
      <c r="CU95" s="27"/>
      <c r="CV95" s="28"/>
    </row>
    <row r="96" spans="2:100" ht="26.25" customHeight="1" x14ac:dyDescent="0.25">
      <c r="B96" s="41"/>
      <c r="C96" s="42"/>
      <c r="D96" s="42"/>
      <c r="E96" s="43"/>
      <c r="F96" s="47"/>
      <c r="G96" s="48"/>
      <c r="H96" s="48"/>
      <c r="I96" s="48"/>
      <c r="J96" s="48"/>
      <c r="K96" s="48"/>
      <c r="L96" s="48"/>
      <c r="M96" s="48"/>
      <c r="N96" s="48"/>
      <c r="O96" s="49"/>
      <c r="P96" s="47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9"/>
      <c r="BC96" s="41"/>
      <c r="BD96" s="42"/>
      <c r="BE96" s="42"/>
      <c r="BF96" s="43"/>
      <c r="BG96" s="29"/>
      <c r="BH96" s="31"/>
      <c r="BI96" s="29"/>
      <c r="BJ96" s="30"/>
      <c r="BK96" s="30"/>
      <c r="BL96" s="31"/>
      <c r="BM96" s="32">
        <v>64.81</v>
      </c>
      <c r="BN96" s="33"/>
      <c r="BO96" s="33"/>
      <c r="BP96" s="33"/>
      <c r="BQ96" s="33"/>
      <c r="BR96" s="33"/>
      <c r="BS96" s="34"/>
      <c r="BT96" s="32">
        <v>0</v>
      </c>
      <c r="BU96" s="33"/>
      <c r="BV96" s="33"/>
      <c r="BW96" s="33"/>
      <c r="BX96" s="33"/>
      <c r="BY96" s="34"/>
      <c r="BZ96" s="29"/>
      <c r="CA96" s="30"/>
      <c r="CB96" s="30"/>
      <c r="CC96" s="30"/>
      <c r="CD96" s="30"/>
      <c r="CE96" s="31"/>
      <c r="CF96" s="32">
        <v>518</v>
      </c>
      <c r="CG96" s="33"/>
      <c r="CH96" s="33"/>
      <c r="CI96" s="33"/>
      <c r="CJ96" s="34"/>
      <c r="CK96" s="32">
        <v>0</v>
      </c>
      <c r="CL96" s="33"/>
      <c r="CM96" s="33"/>
      <c r="CN96" s="34"/>
      <c r="CO96" s="29"/>
      <c r="CP96" s="30"/>
      <c r="CQ96" s="30"/>
      <c r="CR96" s="30"/>
      <c r="CS96" s="30"/>
      <c r="CT96" s="30"/>
      <c r="CU96" s="30"/>
      <c r="CV96" s="31"/>
    </row>
    <row r="97" spans="2:100" ht="12.95" customHeight="1" x14ac:dyDescent="0.25">
      <c r="B97" s="38" t="s">
        <v>71</v>
      </c>
      <c r="C97" s="39"/>
      <c r="D97" s="39"/>
      <c r="E97" s="40"/>
      <c r="F97" s="44" t="s">
        <v>113</v>
      </c>
      <c r="G97" s="45"/>
      <c r="H97" s="45"/>
      <c r="I97" s="45"/>
      <c r="J97" s="45"/>
      <c r="K97" s="45"/>
      <c r="L97" s="45"/>
      <c r="M97" s="45"/>
      <c r="N97" s="45"/>
      <c r="O97" s="46"/>
      <c r="P97" s="44" t="s">
        <v>114</v>
      </c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  <c r="AG97" s="45"/>
      <c r="AH97" s="45"/>
      <c r="AI97" s="45"/>
      <c r="AJ97" s="45"/>
      <c r="AK97" s="45"/>
      <c r="AL97" s="45"/>
      <c r="AM97" s="45"/>
      <c r="AN97" s="45"/>
      <c r="AO97" s="45"/>
      <c r="AP97" s="45"/>
      <c r="AQ97" s="45"/>
      <c r="AR97" s="45"/>
      <c r="AS97" s="45"/>
      <c r="AT97" s="45"/>
      <c r="AU97" s="45"/>
      <c r="AV97" s="45"/>
      <c r="AW97" s="45"/>
      <c r="AX97" s="45"/>
      <c r="AY97" s="45"/>
      <c r="AZ97" s="45"/>
      <c r="BA97" s="45"/>
      <c r="BB97" s="46"/>
      <c r="BC97" s="38" t="s">
        <v>115</v>
      </c>
      <c r="BD97" s="39"/>
      <c r="BE97" s="39"/>
      <c r="BF97" s="40"/>
      <c r="BG97" s="26">
        <v>2.5000000000000001E-2</v>
      </c>
      <c r="BH97" s="28"/>
      <c r="BI97" s="26">
        <v>131086.20000000001</v>
      </c>
      <c r="BJ97" s="27"/>
      <c r="BK97" s="27"/>
      <c r="BL97" s="28"/>
      <c r="BM97" s="32">
        <v>0</v>
      </c>
      <c r="BN97" s="33"/>
      <c r="BO97" s="33"/>
      <c r="BP97" s="33"/>
      <c r="BQ97" s="33"/>
      <c r="BR97" s="33"/>
      <c r="BS97" s="34"/>
      <c r="BT97" s="32">
        <v>0</v>
      </c>
      <c r="BU97" s="33"/>
      <c r="BV97" s="33"/>
      <c r="BW97" s="33"/>
      <c r="BX97" s="33"/>
      <c r="BY97" s="34"/>
      <c r="BZ97" s="26">
        <v>3277</v>
      </c>
      <c r="CA97" s="27"/>
      <c r="CB97" s="27"/>
      <c r="CC97" s="27"/>
      <c r="CD97" s="27"/>
      <c r="CE97" s="28"/>
      <c r="CF97" s="32">
        <v>0</v>
      </c>
      <c r="CG97" s="33"/>
      <c r="CH97" s="33"/>
      <c r="CI97" s="33"/>
      <c r="CJ97" s="34"/>
      <c r="CK97" s="32">
        <v>0</v>
      </c>
      <c r="CL97" s="33"/>
      <c r="CM97" s="33"/>
      <c r="CN97" s="34"/>
      <c r="CO97" s="26">
        <v>0</v>
      </c>
      <c r="CP97" s="27"/>
      <c r="CQ97" s="27"/>
      <c r="CR97" s="27"/>
      <c r="CS97" s="27"/>
      <c r="CT97" s="27"/>
      <c r="CU97" s="27"/>
      <c r="CV97" s="28"/>
    </row>
    <row r="98" spans="2:100" ht="39" customHeight="1" x14ac:dyDescent="0.25">
      <c r="B98" s="41"/>
      <c r="C98" s="42"/>
      <c r="D98" s="42"/>
      <c r="E98" s="43"/>
      <c r="F98" s="47"/>
      <c r="G98" s="48"/>
      <c r="H98" s="48"/>
      <c r="I98" s="48"/>
      <c r="J98" s="48"/>
      <c r="K98" s="48"/>
      <c r="L98" s="48"/>
      <c r="M98" s="48"/>
      <c r="N98" s="48"/>
      <c r="O98" s="49"/>
      <c r="P98" s="47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9"/>
      <c r="BC98" s="41"/>
      <c r="BD98" s="42"/>
      <c r="BE98" s="42"/>
      <c r="BF98" s="43"/>
      <c r="BG98" s="29"/>
      <c r="BH98" s="31"/>
      <c r="BI98" s="29"/>
      <c r="BJ98" s="30"/>
      <c r="BK98" s="30"/>
      <c r="BL98" s="31"/>
      <c r="BM98" s="32">
        <v>131086.20000000001</v>
      </c>
      <c r="BN98" s="33"/>
      <c r="BO98" s="33"/>
      <c r="BP98" s="33"/>
      <c r="BQ98" s="33"/>
      <c r="BR98" s="33"/>
      <c r="BS98" s="34"/>
      <c r="BT98" s="32">
        <v>0</v>
      </c>
      <c r="BU98" s="33"/>
      <c r="BV98" s="33"/>
      <c r="BW98" s="33"/>
      <c r="BX98" s="33"/>
      <c r="BY98" s="34"/>
      <c r="BZ98" s="29"/>
      <c r="CA98" s="30"/>
      <c r="CB98" s="30"/>
      <c r="CC98" s="30"/>
      <c r="CD98" s="30"/>
      <c r="CE98" s="31"/>
      <c r="CF98" s="32">
        <v>3277</v>
      </c>
      <c r="CG98" s="33"/>
      <c r="CH98" s="33"/>
      <c r="CI98" s="33"/>
      <c r="CJ98" s="34"/>
      <c r="CK98" s="32">
        <v>0</v>
      </c>
      <c r="CL98" s="33"/>
      <c r="CM98" s="33"/>
      <c r="CN98" s="34"/>
      <c r="CO98" s="29"/>
      <c r="CP98" s="30"/>
      <c r="CQ98" s="30"/>
      <c r="CR98" s="30"/>
      <c r="CS98" s="30"/>
      <c r="CT98" s="30"/>
      <c r="CU98" s="30"/>
      <c r="CV98" s="31"/>
    </row>
    <row r="99" spans="2:100" ht="12.95" customHeight="1" x14ac:dyDescent="0.25">
      <c r="B99" s="38" t="s">
        <v>116</v>
      </c>
      <c r="C99" s="39"/>
      <c r="D99" s="39"/>
      <c r="E99" s="40"/>
      <c r="F99" s="44" t="s">
        <v>117</v>
      </c>
      <c r="G99" s="45"/>
      <c r="H99" s="45"/>
      <c r="I99" s="45"/>
      <c r="J99" s="45"/>
      <c r="K99" s="45"/>
      <c r="L99" s="45"/>
      <c r="M99" s="45"/>
      <c r="N99" s="45"/>
      <c r="O99" s="46"/>
      <c r="P99" s="44" t="s">
        <v>118</v>
      </c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  <c r="AB99" s="45"/>
      <c r="AC99" s="45"/>
      <c r="AD99" s="45"/>
      <c r="AE99" s="45"/>
      <c r="AF99" s="45"/>
      <c r="AG99" s="45"/>
      <c r="AH99" s="45"/>
      <c r="AI99" s="45"/>
      <c r="AJ99" s="45"/>
      <c r="AK99" s="45"/>
      <c r="AL99" s="45"/>
      <c r="AM99" s="45"/>
      <c r="AN99" s="45"/>
      <c r="AO99" s="45"/>
      <c r="AP99" s="45"/>
      <c r="AQ99" s="45"/>
      <c r="AR99" s="45"/>
      <c r="AS99" s="45"/>
      <c r="AT99" s="45"/>
      <c r="AU99" s="45"/>
      <c r="AV99" s="45"/>
      <c r="AW99" s="45"/>
      <c r="AX99" s="45"/>
      <c r="AY99" s="45"/>
      <c r="AZ99" s="45"/>
      <c r="BA99" s="45"/>
      <c r="BB99" s="46"/>
      <c r="BC99" s="38" t="s">
        <v>115</v>
      </c>
      <c r="BD99" s="39"/>
      <c r="BE99" s="39"/>
      <c r="BF99" s="40"/>
      <c r="BG99" s="26">
        <v>7.9000000000000001E-2</v>
      </c>
      <c r="BH99" s="28"/>
      <c r="BI99" s="26">
        <v>39364.75</v>
      </c>
      <c r="BJ99" s="27"/>
      <c r="BK99" s="27"/>
      <c r="BL99" s="28"/>
      <c r="BM99" s="32">
        <v>0</v>
      </c>
      <c r="BN99" s="33"/>
      <c r="BO99" s="33"/>
      <c r="BP99" s="33"/>
      <c r="BQ99" s="33"/>
      <c r="BR99" s="33"/>
      <c r="BS99" s="34"/>
      <c r="BT99" s="32">
        <v>0</v>
      </c>
      <c r="BU99" s="33"/>
      <c r="BV99" s="33"/>
      <c r="BW99" s="33"/>
      <c r="BX99" s="33"/>
      <c r="BY99" s="34"/>
      <c r="BZ99" s="26">
        <v>3110</v>
      </c>
      <c r="CA99" s="27"/>
      <c r="CB99" s="27"/>
      <c r="CC99" s="27"/>
      <c r="CD99" s="27"/>
      <c r="CE99" s="28"/>
      <c r="CF99" s="32">
        <v>0</v>
      </c>
      <c r="CG99" s="33"/>
      <c r="CH99" s="33"/>
      <c r="CI99" s="33"/>
      <c r="CJ99" s="34"/>
      <c r="CK99" s="32">
        <v>0</v>
      </c>
      <c r="CL99" s="33"/>
      <c r="CM99" s="33"/>
      <c r="CN99" s="34"/>
      <c r="CO99" s="26">
        <v>0</v>
      </c>
      <c r="CP99" s="27"/>
      <c r="CQ99" s="27"/>
      <c r="CR99" s="27"/>
      <c r="CS99" s="27"/>
      <c r="CT99" s="27"/>
      <c r="CU99" s="27"/>
      <c r="CV99" s="28"/>
    </row>
    <row r="100" spans="2:100" ht="39" customHeight="1" x14ac:dyDescent="0.25">
      <c r="B100" s="41"/>
      <c r="C100" s="42"/>
      <c r="D100" s="42"/>
      <c r="E100" s="43"/>
      <c r="F100" s="47"/>
      <c r="G100" s="48"/>
      <c r="H100" s="48"/>
      <c r="I100" s="48"/>
      <c r="J100" s="48"/>
      <c r="K100" s="48"/>
      <c r="L100" s="48"/>
      <c r="M100" s="48"/>
      <c r="N100" s="48"/>
      <c r="O100" s="49"/>
      <c r="P100" s="47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9"/>
      <c r="BC100" s="41"/>
      <c r="BD100" s="42"/>
      <c r="BE100" s="42"/>
      <c r="BF100" s="43"/>
      <c r="BG100" s="29"/>
      <c r="BH100" s="31"/>
      <c r="BI100" s="29"/>
      <c r="BJ100" s="30"/>
      <c r="BK100" s="30"/>
      <c r="BL100" s="31"/>
      <c r="BM100" s="32">
        <v>39364.75</v>
      </c>
      <c r="BN100" s="33"/>
      <c r="BO100" s="33"/>
      <c r="BP100" s="33"/>
      <c r="BQ100" s="33"/>
      <c r="BR100" s="33"/>
      <c r="BS100" s="34"/>
      <c r="BT100" s="32">
        <v>0</v>
      </c>
      <c r="BU100" s="33"/>
      <c r="BV100" s="33"/>
      <c r="BW100" s="33"/>
      <c r="BX100" s="33"/>
      <c r="BY100" s="34"/>
      <c r="BZ100" s="29"/>
      <c r="CA100" s="30"/>
      <c r="CB100" s="30"/>
      <c r="CC100" s="30"/>
      <c r="CD100" s="30"/>
      <c r="CE100" s="31"/>
      <c r="CF100" s="32">
        <v>3110</v>
      </c>
      <c r="CG100" s="33"/>
      <c r="CH100" s="33"/>
      <c r="CI100" s="33"/>
      <c r="CJ100" s="34"/>
      <c r="CK100" s="32">
        <v>0</v>
      </c>
      <c r="CL100" s="33"/>
      <c r="CM100" s="33"/>
      <c r="CN100" s="34"/>
      <c r="CO100" s="29"/>
      <c r="CP100" s="30"/>
      <c r="CQ100" s="30"/>
      <c r="CR100" s="30"/>
      <c r="CS100" s="30"/>
      <c r="CT100" s="30"/>
      <c r="CU100" s="30"/>
      <c r="CV100" s="31"/>
    </row>
    <row r="101" spans="2:100" ht="12.95" customHeight="1" x14ac:dyDescent="0.25">
      <c r="B101" s="38" t="s">
        <v>119</v>
      </c>
      <c r="C101" s="39"/>
      <c r="D101" s="39"/>
      <c r="E101" s="40"/>
      <c r="F101" s="44" t="s">
        <v>120</v>
      </c>
      <c r="G101" s="45"/>
      <c r="H101" s="45"/>
      <c r="I101" s="45"/>
      <c r="J101" s="45"/>
      <c r="K101" s="45"/>
      <c r="L101" s="45"/>
      <c r="M101" s="45"/>
      <c r="N101" s="45"/>
      <c r="O101" s="46"/>
      <c r="P101" s="44" t="s">
        <v>121</v>
      </c>
      <c r="Q101" s="45"/>
      <c r="R101" s="45"/>
      <c r="S101" s="45"/>
      <c r="T101" s="45"/>
      <c r="U101" s="45"/>
      <c r="V101" s="45"/>
      <c r="W101" s="45"/>
      <c r="X101" s="45"/>
      <c r="Y101" s="45"/>
      <c r="Z101" s="45"/>
      <c r="AA101" s="45"/>
      <c r="AB101" s="45"/>
      <c r="AC101" s="45"/>
      <c r="AD101" s="45"/>
      <c r="AE101" s="45"/>
      <c r="AF101" s="45"/>
      <c r="AG101" s="45"/>
      <c r="AH101" s="45"/>
      <c r="AI101" s="45"/>
      <c r="AJ101" s="45"/>
      <c r="AK101" s="45"/>
      <c r="AL101" s="45"/>
      <c r="AM101" s="45"/>
      <c r="AN101" s="45"/>
      <c r="AO101" s="45"/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  <c r="AZ101" s="45"/>
      <c r="BA101" s="45"/>
      <c r="BB101" s="46"/>
      <c r="BC101" s="38" t="s">
        <v>104</v>
      </c>
      <c r="BD101" s="39"/>
      <c r="BE101" s="39"/>
      <c r="BF101" s="40"/>
      <c r="BG101" s="26">
        <v>7</v>
      </c>
      <c r="BH101" s="28"/>
      <c r="BI101" s="26">
        <v>1137.73</v>
      </c>
      <c r="BJ101" s="27"/>
      <c r="BK101" s="27"/>
      <c r="BL101" s="28"/>
      <c r="BM101" s="32">
        <v>0</v>
      </c>
      <c r="BN101" s="33"/>
      <c r="BO101" s="33"/>
      <c r="BP101" s="33"/>
      <c r="BQ101" s="33"/>
      <c r="BR101" s="33"/>
      <c r="BS101" s="34"/>
      <c r="BT101" s="32">
        <v>0</v>
      </c>
      <c r="BU101" s="33"/>
      <c r="BV101" s="33"/>
      <c r="BW101" s="33"/>
      <c r="BX101" s="33"/>
      <c r="BY101" s="34"/>
      <c r="BZ101" s="26">
        <v>7964</v>
      </c>
      <c r="CA101" s="27"/>
      <c r="CB101" s="27"/>
      <c r="CC101" s="27"/>
      <c r="CD101" s="27"/>
      <c r="CE101" s="28"/>
      <c r="CF101" s="32">
        <v>0</v>
      </c>
      <c r="CG101" s="33"/>
      <c r="CH101" s="33"/>
      <c r="CI101" s="33"/>
      <c r="CJ101" s="34"/>
      <c r="CK101" s="32">
        <v>0</v>
      </c>
      <c r="CL101" s="33"/>
      <c r="CM101" s="33"/>
      <c r="CN101" s="34"/>
      <c r="CO101" s="26">
        <v>0</v>
      </c>
      <c r="CP101" s="27"/>
      <c r="CQ101" s="27"/>
      <c r="CR101" s="27"/>
      <c r="CS101" s="27"/>
      <c r="CT101" s="27"/>
      <c r="CU101" s="27"/>
      <c r="CV101" s="28"/>
    </row>
    <row r="102" spans="2:100" ht="21.75" customHeight="1" x14ac:dyDescent="0.25">
      <c r="B102" s="41"/>
      <c r="C102" s="42"/>
      <c r="D102" s="42"/>
      <c r="E102" s="43"/>
      <c r="F102" s="47"/>
      <c r="G102" s="48"/>
      <c r="H102" s="48"/>
      <c r="I102" s="48"/>
      <c r="J102" s="48"/>
      <c r="K102" s="48"/>
      <c r="L102" s="48"/>
      <c r="M102" s="48"/>
      <c r="N102" s="48"/>
      <c r="O102" s="49"/>
      <c r="P102" s="47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9"/>
      <c r="BC102" s="41"/>
      <c r="BD102" s="42"/>
      <c r="BE102" s="42"/>
      <c r="BF102" s="43"/>
      <c r="BG102" s="29"/>
      <c r="BH102" s="31"/>
      <c r="BI102" s="29"/>
      <c r="BJ102" s="30"/>
      <c r="BK102" s="30"/>
      <c r="BL102" s="31"/>
      <c r="BM102" s="32">
        <v>1137.73</v>
      </c>
      <c r="BN102" s="33"/>
      <c r="BO102" s="33"/>
      <c r="BP102" s="33"/>
      <c r="BQ102" s="33"/>
      <c r="BR102" s="33"/>
      <c r="BS102" s="34"/>
      <c r="BT102" s="32">
        <v>0</v>
      </c>
      <c r="BU102" s="33"/>
      <c r="BV102" s="33"/>
      <c r="BW102" s="33"/>
      <c r="BX102" s="33"/>
      <c r="BY102" s="34"/>
      <c r="BZ102" s="29"/>
      <c r="CA102" s="30"/>
      <c r="CB102" s="30"/>
      <c r="CC102" s="30"/>
      <c r="CD102" s="30"/>
      <c r="CE102" s="31"/>
      <c r="CF102" s="32">
        <v>7964</v>
      </c>
      <c r="CG102" s="33"/>
      <c r="CH102" s="33"/>
      <c r="CI102" s="33"/>
      <c r="CJ102" s="34"/>
      <c r="CK102" s="32">
        <v>0</v>
      </c>
      <c r="CL102" s="33"/>
      <c r="CM102" s="33"/>
      <c r="CN102" s="34"/>
      <c r="CO102" s="29"/>
      <c r="CP102" s="30"/>
      <c r="CQ102" s="30"/>
      <c r="CR102" s="30"/>
      <c r="CS102" s="30"/>
      <c r="CT102" s="30"/>
      <c r="CU102" s="30"/>
      <c r="CV102" s="31"/>
    </row>
    <row r="103" spans="2:100" ht="9.9499999999999993" customHeight="1" x14ac:dyDescent="0.25"/>
    <row r="104" spans="2:100" ht="12.95" customHeight="1" x14ac:dyDescent="0.25">
      <c r="AV104" s="13" t="s">
        <v>46</v>
      </c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Y104" s="13" t="s">
        <v>122</v>
      </c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</row>
    <row r="105" spans="2:100" ht="0.2" customHeight="1" x14ac:dyDescent="0.25"/>
    <row r="106" spans="2:100" ht="12.95" customHeight="1" x14ac:dyDescent="0.25">
      <c r="B106" s="14" t="s">
        <v>29</v>
      </c>
      <c r="C106" s="15"/>
      <c r="D106" s="15"/>
      <c r="E106" s="16"/>
      <c r="F106" s="14" t="s">
        <v>61</v>
      </c>
      <c r="G106" s="15"/>
      <c r="H106" s="15"/>
      <c r="I106" s="15"/>
      <c r="J106" s="15"/>
      <c r="K106" s="15"/>
      <c r="L106" s="15"/>
      <c r="M106" s="15"/>
      <c r="N106" s="15"/>
      <c r="O106" s="16"/>
      <c r="P106" s="14" t="s">
        <v>62</v>
      </c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6"/>
      <c r="BC106" s="14" t="s">
        <v>63</v>
      </c>
      <c r="BD106" s="15"/>
      <c r="BE106" s="15"/>
      <c r="BF106" s="16"/>
      <c r="BG106" s="14" t="s">
        <v>64</v>
      </c>
      <c r="BH106" s="16"/>
      <c r="BI106" s="14" t="s">
        <v>65</v>
      </c>
      <c r="BJ106" s="15"/>
      <c r="BK106" s="15"/>
      <c r="BL106" s="16"/>
      <c r="BM106" s="23" t="s">
        <v>66</v>
      </c>
      <c r="BN106" s="24"/>
      <c r="BO106" s="24"/>
      <c r="BP106" s="24"/>
      <c r="BQ106" s="24"/>
      <c r="BR106" s="24"/>
      <c r="BS106" s="25"/>
      <c r="BT106" s="23" t="s">
        <v>67</v>
      </c>
      <c r="BU106" s="24"/>
      <c r="BV106" s="24"/>
      <c r="BW106" s="24"/>
      <c r="BX106" s="24"/>
      <c r="BY106" s="25"/>
      <c r="BZ106" s="14" t="s">
        <v>68</v>
      </c>
      <c r="CA106" s="15"/>
      <c r="CB106" s="15"/>
      <c r="CC106" s="15"/>
      <c r="CD106" s="15"/>
      <c r="CE106" s="16"/>
      <c r="CF106" s="23" t="s">
        <v>69</v>
      </c>
      <c r="CG106" s="24"/>
      <c r="CH106" s="24"/>
      <c r="CI106" s="24"/>
      <c r="CJ106" s="25"/>
      <c r="CK106" s="23" t="s">
        <v>70</v>
      </c>
      <c r="CL106" s="24"/>
      <c r="CM106" s="24"/>
      <c r="CN106" s="25"/>
      <c r="CO106" s="14" t="s">
        <v>71</v>
      </c>
      <c r="CP106" s="15"/>
      <c r="CQ106" s="15"/>
      <c r="CR106" s="15"/>
      <c r="CS106" s="15"/>
      <c r="CT106" s="15"/>
      <c r="CU106" s="15"/>
      <c r="CV106" s="16"/>
    </row>
    <row r="107" spans="2:100" ht="12.95" customHeight="1" x14ac:dyDescent="0.25">
      <c r="B107" s="20"/>
      <c r="C107" s="21"/>
      <c r="D107" s="21"/>
      <c r="E107" s="22"/>
      <c r="F107" s="20"/>
      <c r="G107" s="21"/>
      <c r="H107" s="21"/>
      <c r="I107" s="21"/>
      <c r="J107" s="21"/>
      <c r="K107" s="21"/>
      <c r="L107" s="21"/>
      <c r="M107" s="21"/>
      <c r="N107" s="21"/>
      <c r="O107" s="22"/>
      <c r="P107" s="20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2"/>
      <c r="BC107" s="20"/>
      <c r="BD107" s="21"/>
      <c r="BE107" s="21"/>
      <c r="BF107" s="22"/>
      <c r="BG107" s="20"/>
      <c r="BH107" s="22"/>
      <c r="BI107" s="20"/>
      <c r="BJ107" s="21"/>
      <c r="BK107" s="21"/>
      <c r="BL107" s="22"/>
      <c r="BM107" s="23" t="s">
        <v>72</v>
      </c>
      <c r="BN107" s="24"/>
      <c r="BO107" s="24"/>
      <c r="BP107" s="24"/>
      <c r="BQ107" s="24"/>
      <c r="BR107" s="24"/>
      <c r="BS107" s="25"/>
      <c r="BT107" s="23" t="s">
        <v>73</v>
      </c>
      <c r="BU107" s="24"/>
      <c r="BV107" s="24"/>
      <c r="BW107" s="24"/>
      <c r="BX107" s="24"/>
      <c r="BY107" s="25"/>
      <c r="BZ107" s="20"/>
      <c r="CA107" s="21"/>
      <c r="CB107" s="21"/>
      <c r="CC107" s="21"/>
      <c r="CD107" s="21"/>
      <c r="CE107" s="22"/>
      <c r="CF107" s="23" t="s">
        <v>74</v>
      </c>
      <c r="CG107" s="24"/>
      <c r="CH107" s="24"/>
      <c r="CI107" s="24"/>
      <c r="CJ107" s="25"/>
      <c r="CK107" s="23" t="s">
        <v>75</v>
      </c>
      <c r="CL107" s="24"/>
      <c r="CM107" s="24"/>
      <c r="CN107" s="25"/>
      <c r="CO107" s="20"/>
      <c r="CP107" s="21"/>
      <c r="CQ107" s="21"/>
      <c r="CR107" s="21"/>
      <c r="CS107" s="21"/>
      <c r="CT107" s="21"/>
      <c r="CU107" s="21"/>
      <c r="CV107" s="22"/>
    </row>
    <row r="108" spans="2:100" ht="12.95" customHeight="1" x14ac:dyDescent="0.25">
      <c r="B108" s="38" t="s">
        <v>123</v>
      </c>
      <c r="C108" s="39"/>
      <c r="D108" s="39"/>
      <c r="E108" s="40"/>
      <c r="F108" s="44" t="s">
        <v>124</v>
      </c>
      <c r="G108" s="45"/>
      <c r="H108" s="45"/>
      <c r="I108" s="45"/>
      <c r="J108" s="45"/>
      <c r="K108" s="45"/>
      <c r="L108" s="45"/>
      <c r="M108" s="45"/>
      <c r="N108" s="45"/>
      <c r="O108" s="46"/>
      <c r="P108" s="44" t="s">
        <v>125</v>
      </c>
      <c r="Q108" s="45"/>
      <c r="R108" s="45"/>
      <c r="S108" s="45"/>
      <c r="T108" s="45"/>
      <c r="U108" s="45"/>
      <c r="V108" s="45"/>
      <c r="W108" s="45"/>
      <c r="X108" s="45"/>
      <c r="Y108" s="45"/>
      <c r="Z108" s="45"/>
      <c r="AA108" s="45"/>
      <c r="AB108" s="45"/>
      <c r="AC108" s="45"/>
      <c r="AD108" s="45"/>
      <c r="AE108" s="45"/>
      <c r="AF108" s="45"/>
      <c r="AG108" s="45"/>
      <c r="AH108" s="45"/>
      <c r="AI108" s="45"/>
      <c r="AJ108" s="45"/>
      <c r="AK108" s="45"/>
      <c r="AL108" s="45"/>
      <c r="AM108" s="45"/>
      <c r="AN108" s="45"/>
      <c r="AO108" s="45"/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  <c r="AZ108" s="45"/>
      <c r="BA108" s="45"/>
      <c r="BB108" s="46"/>
      <c r="BC108" s="38" t="s">
        <v>104</v>
      </c>
      <c r="BD108" s="39"/>
      <c r="BE108" s="39"/>
      <c r="BF108" s="40"/>
      <c r="BG108" s="26">
        <v>12</v>
      </c>
      <c r="BH108" s="28"/>
      <c r="BI108" s="26">
        <v>33.49</v>
      </c>
      <c r="BJ108" s="27"/>
      <c r="BK108" s="27"/>
      <c r="BL108" s="28"/>
      <c r="BM108" s="32">
        <v>0</v>
      </c>
      <c r="BN108" s="33"/>
      <c r="BO108" s="33"/>
      <c r="BP108" s="33"/>
      <c r="BQ108" s="33"/>
      <c r="BR108" s="33"/>
      <c r="BS108" s="34"/>
      <c r="BT108" s="32">
        <v>0</v>
      </c>
      <c r="BU108" s="33"/>
      <c r="BV108" s="33"/>
      <c r="BW108" s="33"/>
      <c r="BX108" s="33"/>
      <c r="BY108" s="34"/>
      <c r="BZ108" s="26">
        <v>402</v>
      </c>
      <c r="CA108" s="27"/>
      <c r="CB108" s="27"/>
      <c r="CC108" s="27"/>
      <c r="CD108" s="27"/>
      <c r="CE108" s="28"/>
      <c r="CF108" s="32">
        <v>0</v>
      </c>
      <c r="CG108" s="33"/>
      <c r="CH108" s="33"/>
      <c r="CI108" s="33"/>
      <c r="CJ108" s="34"/>
      <c r="CK108" s="32">
        <v>0</v>
      </c>
      <c r="CL108" s="33"/>
      <c r="CM108" s="33"/>
      <c r="CN108" s="34"/>
      <c r="CO108" s="26">
        <v>0</v>
      </c>
      <c r="CP108" s="27"/>
      <c r="CQ108" s="27"/>
      <c r="CR108" s="27"/>
      <c r="CS108" s="27"/>
      <c r="CT108" s="27"/>
      <c r="CU108" s="27"/>
      <c r="CV108" s="28"/>
    </row>
    <row r="109" spans="2:100" ht="27" customHeight="1" x14ac:dyDescent="0.25">
      <c r="B109" s="41"/>
      <c r="C109" s="42"/>
      <c r="D109" s="42"/>
      <c r="E109" s="43"/>
      <c r="F109" s="47"/>
      <c r="G109" s="48"/>
      <c r="H109" s="48"/>
      <c r="I109" s="48"/>
      <c r="J109" s="48"/>
      <c r="K109" s="48"/>
      <c r="L109" s="48"/>
      <c r="M109" s="48"/>
      <c r="N109" s="48"/>
      <c r="O109" s="49"/>
      <c r="P109" s="47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48"/>
      <c r="BA109" s="48"/>
      <c r="BB109" s="49"/>
      <c r="BC109" s="41"/>
      <c r="BD109" s="42"/>
      <c r="BE109" s="42"/>
      <c r="BF109" s="43"/>
      <c r="BG109" s="29"/>
      <c r="BH109" s="31"/>
      <c r="BI109" s="29"/>
      <c r="BJ109" s="30"/>
      <c r="BK109" s="30"/>
      <c r="BL109" s="31"/>
      <c r="BM109" s="32">
        <v>33.49</v>
      </c>
      <c r="BN109" s="33"/>
      <c r="BO109" s="33"/>
      <c r="BP109" s="33"/>
      <c r="BQ109" s="33"/>
      <c r="BR109" s="33"/>
      <c r="BS109" s="34"/>
      <c r="BT109" s="32">
        <v>0</v>
      </c>
      <c r="BU109" s="33"/>
      <c r="BV109" s="33"/>
      <c r="BW109" s="33"/>
      <c r="BX109" s="33"/>
      <c r="BY109" s="34"/>
      <c r="BZ109" s="29"/>
      <c r="CA109" s="30"/>
      <c r="CB109" s="30"/>
      <c r="CC109" s="30"/>
      <c r="CD109" s="30"/>
      <c r="CE109" s="31"/>
      <c r="CF109" s="32">
        <v>402</v>
      </c>
      <c r="CG109" s="33"/>
      <c r="CH109" s="33"/>
      <c r="CI109" s="33"/>
      <c r="CJ109" s="34"/>
      <c r="CK109" s="32">
        <v>0</v>
      </c>
      <c r="CL109" s="33"/>
      <c r="CM109" s="33"/>
      <c r="CN109" s="34"/>
      <c r="CO109" s="29"/>
      <c r="CP109" s="30"/>
      <c r="CQ109" s="30"/>
      <c r="CR109" s="30"/>
      <c r="CS109" s="30"/>
      <c r="CT109" s="30"/>
      <c r="CU109" s="30"/>
      <c r="CV109" s="31"/>
    </row>
    <row r="110" spans="2:100" ht="12.95" customHeight="1" x14ac:dyDescent="0.25">
      <c r="B110" s="38" t="s">
        <v>31</v>
      </c>
      <c r="C110" s="39"/>
      <c r="D110" s="39"/>
      <c r="E110" s="40"/>
      <c r="F110" s="44" t="s">
        <v>126</v>
      </c>
      <c r="G110" s="45"/>
      <c r="H110" s="45"/>
      <c r="I110" s="45"/>
      <c r="J110" s="45"/>
      <c r="K110" s="45"/>
      <c r="L110" s="45"/>
      <c r="M110" s="45"/>
      <c r="N110" s="45"/>
      <c r="O110" s="46"/>
      <c r="P110" s="44" t="s">
        <v>127</v>
      </c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  <c r="AC110" s="45"/>
      <c r="AD110" s="45"/>
      <c r="AE110" s="45"/>
      <c r="AF110" s="45"/>
      <c r="AG110" s="45"/>
      <c r="AH110" s="45"/>
      <c r="AI110" s="45"/>
      <c r="AJ110" s="45"/>
      <c r="AK110" s="45"/>
      <c r="AL110" s="45"/>
      <c r="AM110" s="45"/>
      <c r="AN110" s="45"/>
      <c r="AO110" s="45"/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  <c r="AZ110" s="45"/>
      <c r="BA110" s="45"/>
      <c r="BB110" s="46"/>
      <c r="BC110" s="38" t="s">
        <v>104</v>
      </c>
      <c r="BD110" s="39"/>
      <c r="BE110" s="39"/>
      <c r="BF110" s="40"/>
      <c r="BG110" s="26">
        <v>4</v>
      </c>
      <c r="BH110" s="28"/>
      <c r="BI110" s="26">
        <v>114.48</v>
      </c>
      <c r="BJ110" s="27"/>
      <c r="BK110" s="27"/>
      <c r="BL110" s="28"/>
      <c r="BM110" s="32">
        <v>0</v>
      </c>
      <c r="BN110" s="33"/>
      <c r="BO110" s="33"/>
      <c r="BP110" s="33"/>
      <c r="BQ110" s="33"/>
      <c r="BR110" s="33"/>
      <c r="BS110" s="34"/>
      <c r="BT110" s="32">
        <v>0</v>
      </c>
      <c r="BU110" s="33"/>
      <c r="BV110" s="33"/>
      <c r="BW110" s="33"/>
      <c r="BX110" s="33"/>
      <c r="BY110" s="34"/>
      <c r="BZ110" s="26">
        <v>458</v>
      </c>
      <c r="CA110" s="27"/>
      <c r="CB110" s="27"/>
      <c r="CC110" s="27"/>
      <c r="CD110" s="27"/>
      <c r="CE110" s="28"/>
      <c r="CF110" s="32">
        <v>0</v>
      </c>
      <c r="CG110" s="33"/>
      <c r="CH110" s="33"/>
      <c r="CI110" s="33"/>
      <c r="CJ110" s="34"/>
      <c r="CK110" s="32">
        <v>0</v>
      </c>
      <c r="CL110" s="33"/>
      <c r="CM110" s="33"/>
      <c r="CN110" s="34"/>
      <c r="CO110" s="26">
        <v>0</v>
      </c>
      <c r="CP110" s="27"/>
      <c r="CQ110" s="27"/>
      <c r="CR110" s="27"/>
      <c r="CS110" s="27"/>
      <c r="CT110" s="27"/>
      <c r="CU110" s="27"/>
      <c r="CV110" s="28"/>
    </row>
    <row r="111" spans="2:100" ht="38.25" customHeight="1" x14ac:dyDescent="0.25">
      <c r="B111" s="41"/>
      <c r="C111" s="42"/>
      <c r="D111" s="42"/>
      <c r="E111" s="43"/>
      <c r="F111" s="47"/>
      <c r="G111" s="48"/>
      <c r="H111" s="48"/>
      <c r="I111" s="48"/>
      <c r="J111" s="48"/>
      <c r="K111" s="48"/>
      <c r="L111" s="48"/>
      <c r="M111" s="48"/>
      <c r="N111" s="48"/>
      <c r="O111" s="49"/>
      <c r="P111" s="47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48"/>
      <c r="BA111" s="48"/>
      <c r="BB111" s="49"/>
      <c r="BC111" s="41"/>
      <c r="BD111" s="42"/>
      <c r="BE111" s="42"/>
      <c r="BF111" s="43"/>
      <c r="BG111" s="29"/>
      <c r="BH111" s="31"/>
      <c r="BI111" s="29"/>
      <c r="BJ111" s="30"/>
      <c r="BK111" s="30"/>
      <c r="BL111" s="31"/>
      <c r="BM111" s="32">
        <v>114.48</v>
      </c>
      <c r="BN111" s="33"/>
      <c r="BO111" s="33"/>
      <c r="BP111" s="33"/>
      <c r="BQ111" s="33"/>
      <c r="BR111" s="33"/>
      <c r="BS111" s="34"/>
      <c r="BT111" s="32">
        <v>0</v>
      </c>
      <c r="BU111" s="33"/>
      <c r="BV111" s="33"/>
      <c r="BW111" s="33"/>
      <c r="BX111" s="33"/>
      <c r="BY111" s="34"/>
      <c r="BZ111" s="29"/>
      <c r="CA111" s="30"/>
      <c r="CB111" s="30"/>
      <c r="CC111" s="30"/>
      <c r="CD111" s="30"/>
      <c r="CE111" s="31"/>
      <c r="CF111" s="32">
        <v>458</v>
      </c>
      <c r="CG111" s="33"/>
      <c r="CH111" s="33"/>
      <c r="CI111" s="33"/>
      <c r="CJ111" s="34"/>
      <c r="CK111" s="32">
        <v>0</v>
      </c>
      <c r="CL111" s="33"/>
      <c r="CM111" s="33"/>
      <c r="CN111" s="34"/>
      <c r="CO111" s="29"/>
      <c r="CP111" s="30"/>
      <c r="CQ111" s="30"/>
      <c r="CR111" s="30"/>
      <c r="CS111" s="30"/>
      <c r="CT111" s="30"/>
      <c r="CU111" s="30"/>
      <c r="CV111" s="31"/>
    </row>
    <row r="112" spans="2:100" ht="12.95" customHeight="1" x14ac:dyDescent="0.25">
      <c r="B112" s="38" t="s">
        <v>128</v>
      </c>
      <c r="C112" s="39"/>
      <c r="D112" s="39"/>
      <c r="E112" s="40"/>
      <c r="F112" s="44" t="s">
        <v>129</v>
      </c>
      <c r="G112" s="45"/>
      <c r="H112" s="45"/>
      <c r="I112" s="45"/>
      <c r="J112" s="45"/>
      <c r="K112" s="45"/>
      <c r="L112" s="45"/>
      <c r="M112" s="45"/>
      <c r="N112" s="45"/>
      <c r="O112" s="46"/>
      <c r="P112" s="44" t="s">
        <v>130</v>
      </c>
      <c r="Q112" s="45"/>
      <c r="R112" s="45"/>
      <c r="S112" s="45"/>
      <c r="T112" s="45"/>
      <c r="U112" s="45"/>
      <c r="V112" s="45"/>
      <c r="W112" s="45"/>
      <c r="X112" s="45"/>
      <c r="Y112" s="45"/>
      <c r="Z112" s="45"/>
      <c r="AA112" s="45"/>
      <c r="AB112" s="45"/>
      <c r="AC112" s="45"/>
      <c r="AD112" s="45"/>
      <c r="AE112" s="45"/>
      <c r="AF112" s="45"/>
      <c r="AG112" s="45"/>
      <c r="AH112" s="45"/>
      <c r="AI112" s="45"/>
      <c r="AJ112" s="45"/>
      <c r="AK112" s="45"/>
      <c r="AL112" s="45"/>
      <c r="AM112" s="45"/>
      <c r="AN112" s="45"/>
      <c r="AO112" s="45"/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  <c r="AZ112" s="45"/>
      <c r="BA112" s="45"/>
      <c r="BB112" s="46"/>
      <c r="BC112" s="38" t="s">
        <v>131</v>
      </c>
      <c r="BD112" s="39"/>
      <c r="BE112" s="39"/>
      <c r="BF112" s="40"/>
      <c r="BG112" s="26">
        <v>47</v>
      </c>
      <c r="BH112" s="28"/>
      <c r="BI112" s="26">
        <v>50.21</v>
      </c>
      <c r="BJ112" s="27"/>
      <c r="BK112" s="27"/>
      <c r="BL112" s="28"/>
      <c r="BM112" s="32">
        <v>0</v>
      </c>
      <c r="BN112" s="33"/>
      <c r="BO112" s="33"/>
      <c r="BP112" s="33"/>
      <c r="BQ112" s="33"/>
      <c r="BR112" s="33"/>
      <c r="BS112" s="34"/>
      <c r="BT112" s="32">
        <v>0</v>
      </c>
      <c r="BU112" s="33"/>
      <c r="BV112" s="33"/>
      <c r="BW112" s="33"/>
      <c r="BX112" s="33"/>
      <c r="BY112" s="34"/>
      <c r="BZ112" s="26">
        <v>2360</v>
      </c>
      <c r="CA112" s="27"/>
      <c r="CB112" s="27"/>
      <c r="CC112" s="27"/>
      <c r="CD112" s="27"/>
      <c r="CE112" s="28"/>
      <c r="CF112" s="32">
        <v>0</v>
      </c>
      <c r="CG112" s="33"/>
      <c r="CH112" s="33"/>
      <c r="CI112" s="33"/>
      <c r="CJ112" s="34"/>
      <c r="CK112" s="32">
        <v>0</v>
      </c>
      <c r="CL112" s="33"/>
      <c r="CM112" s="33"/>
      <c r="CN112" s="34"/>
      <c r="CO112" s="26">
        <v>0</v>
      </c>
      <c r="CP112" s="27"/>
      <c r="CQ112" s="27"/>
      <c r="CR112" s="27"/>
      <c r="CS112" s="27"/>
      <c r="CT112" s="27"/>
      <c r="CU112" s="27"/>
      <c r="CV112" s="28"/>
    </row>
    <row r="113" spans="2:101" ht="21.75" customHeight="1" x14ac:dyDescent="0.25">
      <c r="B113" s="41"/>
      <c r="C113" s="42"/>
      <c r="D113" s="42"/>
      <c r="E113" s="43"/>
      <c r="F113" s="47"/>
      <c r="G113" s="48"/>
      <c r="H113" s="48"/>
      <c r="I113" s="48"/>
      <c r="J113" s="48"/>
      <c r="K113" s="48"/>
      <c r="L113" s="48"/>
      <c r="M113" s="48"/>
      <c r="N113" s="48"/>
      <c r="O113" s="49"/>
      <c r="P113" s="47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48"/>
      <c r="BA113" s="48"/>
      <c r="BB113" s="49"/>
      <c r="BC113" s="41"/>
      <c r="BD113" s="42"/>
      <c r="BE113" s="42"/>
      <c r="BF113" s="43"/>
      <c r="BG113" s="29"/>
      <c r="BH113" s="31"/>
      <c r="BI113" s="29"/>
      <c r="BJ113" s="30"/>
      <c r="BK113" s="30"/>
      <c r="BL113" s="31"/>
      <c r="BM113" s="32">
        <v>50.21</v>
      </c>
      <c r="BN113" s="33"/>
      <c r="BO113" s="33"/>
      <c r="BP113" s="33"/>
      <c r="BQ113" s="33"/>
      <c r="BR113" s="33"/>
      <c r="BS113" s="34"/>
      <c r="BT113" s="32">
        <v>0</v>
      </c>
      <c r="BU113" s="33"/>
      <c r="BV113" s="33"/>
      <c r="BW113" s="33"/>
      <c r="BX113" s="33"/>
      <c r="BY113" s="34"/>
      <c r="BZ113" s="29"/>
      <c r="CA113" s="30"/>
      <c r="CB113" s="30"/>
      <c r="CC113" s="30"/>
      <c r="CD113" s="30"/>
      <c r="CE113" s="31"/>
      <c r="CF113" s="32">
        <v>2360</v>
      </c>
      <c r="CG113" s="33"/>
      <c r="CH113" s="33"/>
      <c r="CI113" s="33"/>
      <c r="CJ113" s="34"/>
      <c r="CK113" s="32">
        <v>0</v>
      </c>
      <c r="CL113" s="33"/>
      <c r="CM113" s="33"/>
      <c r="CN113" s="34"/>
      <c r="CO113" s="29"/>
      <c r="CP113" s="30"/>
      <c r="CQ113" s="30"/>
      <c r="CR113" s="30"/>
      <c r="CS113" s="30"/>
      <c r="CT113" s="30"/>
      <c r="CU113" s="30"/>
      <c r="CV113" s="31"/>
    </row>
    <row r="114" spans="2:101" ht="12.95" customHeight="1" x14ac:dyDescent="0.25">
      <c r="B114" s="38" t="s">
        <v>132</v>
      </c>
      <c r="C114" s="39"/>
      <c r="D114" s="39"/>
      <c r="E114" s="40"/>
      <c r="F114" s="44" t="s">
        <v>133</v>
      </c>
      <c r="G114" s="45"/>
      <c r="H114" s="45"/>
      <c r="I114" s="45"/>
      <c r="J114" s="45"/>
      <c r="K114" s="45"/>
      <c r="L114" s="45"/>
      <c r="M114" s="45"/>
      <c r="N114" s="45"/>
      <c r="O114" s="46"/>
      <c r="P114" s="44" t="s">
        <v>134</v>
      </c>
      <c r="Q114" s="45"/>
      <c r="R114" s="45"/>
      <c r="S114" s="45"/>
      <c r="T114" s="45"/>
      <c r="U114" s="45"/>
      <c r="V114" s="45"/>
      <c r="W114" s="45"/>
      <c r="X114" s="45"/>
      <c r="Y114" s="45"/>
      <c r="Z114" s="45"/>
      <c r="AA114" s="45"/>
      <c r="AB114" s="45"/>
      <c r="AC114" s="45"/>
      <c r="AD114" s="45"/>
      <c r="AE114" s="45"/>
      <c r="AF114" s="45"/>
      <c r="AG114" s="45"/>
      <c r="AH114" s="45"/>
      <c r="AI114" s="45"/>
      <c r="AJ114" s="45"/>
      <c r="AK114" s="45"/>
      <c r="AL114" s="45"/>
      <c r="AM114" s="45"/>
      <c r="AN114" s="45"/>
      <c r="AO114" s="45"/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  <c r="AZ114" s="45"/>
      <c r="BA114" s="45"/>
      <c r="BB114" s="46"/>
      <c r="BC114" s="38" t="s">
        <v>131</v>
      </c>
      <c r="BD114" s="39"/>
      <c r="BE114" s="39"/>
      <c r="BF114" s="40"/>
      <c r="BG114" s="26">
        <v>25</v>
      </c>
      <c r="BH114" s="28"/>
      <c r="BI114" s="26">
        <v>45.4</v>
      </c>
      <c r="BJ114" s="27"/>
      <c r="BK114" s="27"/>
      <c r="BL114" s="28"/>
      <c r="BM114" s="32">
        <v>0</v>
      </c>
      <c r="BN114" s="33"/>
      <c r="BO114" s="33"/>
      <c r="BP114" s="33"/>
      <c r="BQ114" s="33"/>
      <c r="BR114" s="33"/>
      <c r="BS114" s="34"/>
      <c r="BT114" s="32">
        <v>0</v>
      </c>
      <c r="BU114" s="33"/>
      <c r="BV114" s="33"/>
      <c r="BW114" s="33"/>
      <c r="BX114" s="33"/>
      <c r="BY114" s="34"/>
      <c r="BZ114" s="26">
        <v>1135</v>
      </c>
      <c r="CA114" s="27"/>
      <c r="CB114" s="27"/>
      <c r="CC114" s="27"/>
      <c r="CD114" s="27"/>
      <c r="CE114" s="28"/>
      <c r="CF114" s="32">
        <v>0</v>
      </c>
      <c r="CG114" s="33"/>
      <c r="CH114" s="33"/>
      <c r="CI114" s="33"/>
      <c r="CJ114" s="34"/>
      <c r="CK114" s="32">
        <v>0</v>
      </c>
      <c r="CL114" s="33"/>
      <c r="CM114" s="33"/>
      <c r="CN114" s="34"/>
      <c r="CO114" s="26">
        <v>0</v>
      </c>
      <c r="CP114" s="27"/>
      <c r="CQ114" s="27"/>
      <c r="CR114" s="27"/>
      <c r="CS114" s="27"/>
      <c r="CT114" s="27"/>
      <c r="CU114" s="27"/>
      <c r="CV114" s="28"/>
    </row>
    <row r="115" spans="2:101" ht="21.75" customHeight="1" x14ac:dyDescent="0.25">
      <c r="B115" s="41"/>
      <c r="C115" s="42"/>
      <c r="D115" s="42"/>
      <c r="E115" s="43"/>
      <c r="F115" s="47"/>
      <c r="G115" s="48"/>
      <c r="H115" s="48"/>
      <c r="I115" s="48"/>
      <c r="J115" s="48"/>
      <c r="K115" s="48"/>
      <c r="L115" s="48"/>
      <c r="M115" s="48"/>
      <c r="N115" s="48"/>
      <c r="O115" s="49"/>
      <c r="P115" s="47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/>
      <c r="AW115" s="48"/>
      <c r="AX115" s="48"/>
      <c r="AY115" s="48"/>
      <c r="AZ115" s="48"/>
      <c r="BA115" s="48"/>
      <c r="BB115" s="49"/>
      <c r="BC115" s="41"/>
      <c r="BD115" s="42"/>
      <c r="BE115" s="42"/>
      <c r="BF115" s="43"/>
      <c r="BG115" s="29"/>
      <c r="BH115" s="31"/>
      <c r="BI115" s="29"/>
      <c r="BJ115" s="30"/>
      <c r="BK115" s="30"/>
      <c r="BL115" s="31"/>
      <c r="BM115" s="32">
        <v>45.4</v>
      </c>
      <c r="BN115" s="33"/>
      <c r="BO115" s="33"/>
      <c r="BP115" s="33"/>
      <c r="BQ115" s="33"/>
      <c r="BR115" s="33"/>
      <c r="BS115" s="34"/>
      <c r="BT115" s="32">
        <v>0</v>
      </c>
      <c r="BU115" s="33"/>
      <c r="BV115" s="33"/>
      <c r="BW115" s="33"/>
      <c r="BX115" s="33"/>
      <c r="BY115" s="34"/>
      <c r="BZ115" s="29"/>
      <c r="CA115" s="30"/>
      <c r="CB115" s="30"/>
      <c r="CC115" s="30"/>
      <c r="CD115" s="30"/>
      <c r="CE115" s="31"/>
      <c r="CF115" s="32">
        <v>1135</v>
      </c>
      <c r="CG115" s="33"/>
      <c r="CH115" s="33"/>
      <c r="CI115" s="33"/>
      <c r="CJ115" s="34"/>
      <c r="CK115" s="32">
        <v>0</v>
      </c>
      <c r="CL115" s="33"/>
      <c r="CM115" s="33"/>
      <c r="CN115" s="34"/>
      <c r="CO115" s="29"/>
      <c r="CP115" s="30"/>
      <c r="CQ115" s="30"/>
      <c r="CR115" s="30"/>
      <c r="CS115" s="30"/>
      <c r="CT115" s="30"/>
      <c r="CU115" s="30"/>
      <c r="CV115" s="31"/>
    </row>
    <row r="116" spans="2:101" ht="12.95" customHeight="1" x14ac:dyDescent="0.25">
      <c r="B116" s="38" t="s">
        <v>135</v>
      </c>
      <c r="C116" s="39"/>
      <c r="D116" s="39"/>
      <c r="E116" s="40"/>
      <c r="F116" s="44" t="s">
        <v>136</v>
      </c>
      <c r="G116" s="45"/>
      <c r="H116" s="45"/>
      <c r="I116" s="45"/>
      <c r="J116" s="45"/>
      <c r="K116" s="45"/>
      <c r="L116" s="45"/>
      <c r="M116" s="45"/>
      <c r="N116" s="45"/>
      <c r="O116" s="46"/>
      <c r="P116" s="44" t="s">
        <v>137</v>
      </c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  <c r="AC116" s="45"/>
      <c r="AD116" s="45"/>
      <c r="AE116" s="45"/>
      <c r="AF116" s="45"/>
      <c r="AG116" s="45"/>
      <c r="AH116" s="45"/>
      <c r="AI116" s="45"/>
      <c r="AJ116" s="45"/>
      <c r="AK116" s="45"/>
      <c r="AL116" s="45"/>
      <c r="AM116" s="45"/>
      <c r="AN116" s="45"/>
      <c r="AO116" s="45"/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  <c r="AZ116" s="45"/>
      <c r="BA116" s="45"/>
      <c r="BB116" s="46"/>
      <c r="BC116" s="38" t="s">
        <v>104</v>
      </c>
      <c r="BD116" s="39"/>
      <c r="BE116" s="39"/>
      <c r="BF116" s="40"/>
      <c r="BG116" s="26">
        <v>2</v>
      </c>
      <c r="BH116" s="28"/>
      <c r="BI116" s="26">
        <v>13195.2</v>
      </c>
      <c r="BJ116" s="27"/>
      <c r="BK116" s="27"/>
      <c r="BL116" s="28"/>
      <c r="BM116" s="32">
        <v>0</v>
      </c>
      <c r="BN116" s="33"/>
      <c r="BO116" s="33"/>
      <c r="BP116" s="33"/>
      <c r="BQ116" s="33"/>
      <c r="BR116" s="33"/>
      <c r="BS116" s="34"/>
      <c r="BT116" s="32">
        <v>0</v>
      </c>
      <c r="BU116" s="33"/>
      <c r="BV116" s="33"/>
      <c r="BW116" s="33"/>
      <c r="BX116" s="33"/>
      <c r="BY116" s="34"/>
      <c r="BZ116" s="26">
        <v>26390</v>
      </c>
      <c r="CA116" s="27"/>
      <c r="CB116" s="27"/>
      <c r="CC116" s="27"/>
      <c r="CD116" s="27"/>
      <c r="CE116" s="28"/>
      <c r="CF116" s="32">
        <v>0</v>
      </c>
      <c r="CG116" s="33"/>
      <c r="CH116" s="33"/>
      <c r="CI116" s="33"/>
      <c r="CJ116" s="34"/>
      <c r="CK116" s="32">
        <v>0</v>
      </c>
      <c r="CL116" s="33"/>
      <c r="CM116" s="33"/>
      <c r="CN116" s="34"/>
      <c r="CO116" s="26">
        <v>0</v>
      </c>
      <c r="CP116" s="27"/>
      <c r="CQ116" s="27"/>
      <c r="CR116" s="27"/>
      <c r="CS116" s="27"/>
      <c r="CT116" s="27"/>
      <c r="CU116" s="27"/>
      <c r="CV116" s="28"/>
    </row>
    <row r="117" spans="2:101" ht="50.25" customHeight="1" x14ac:dyDescent="0.25">
      <c r="B117" s="41"/>
      <c r="C117" s="42"/>
      <c r="D117" s="42"/>
      <c r="E117" s="43"/>
      <c r="F117" s="47"/>
      <c r="G117" s="48"/>
      <c r="H117" s="48"/>
      <c r="I117" s="48"/>
      <c r="J117" s="48"/>
      <c r="K117" s="48"/>
      <c r="L117" s="48"/>
      <c r="M117" s="48"/>
      <c r="N117" s="48"/>
      <c r="O117" s="49"/>
      <c r="P117" s="47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9"/>
      <c r="BC117" s="41"/>
      <c r="BD117" s="42"/>
      <c r="BE117" s="42"/>
      <c r="BF117" s="43"/>
      <c r="BG117" s="29"/>
      <c r="BH117" s="31"/>
      <c r="BI117" s="29"/>
      <c r="BJ117" s="30"/>
      <c r="BK117" s="30"/>
      <c r="BL117" s="31"/>
      <c r="BM117" s="32">
        <v>13195.2</v>
      </c>
      <c r="BN117" s="33"/>
      <c r="BO117" s="33"/>
      <c r="BP117" s="33"/>
      <c r="BQ117" s="33"/>
      <c r="BR117" s="33"/>
      <c r="BS117" s="34"/>
      <c r="BT117" s="32">
        <v>0</v>
      </c>
      <c r="BU117" s="33"/>
      <c r="BV117" s="33"/>
      <c r="BW117" s="33"/>
      <c r="BX117" s="33"/>
      <c r="BY117" s="34"/>
      <c r="BZ117" s="29"/>
      <c r="CA117" s="30"/>
      <c r="CB117" s="30"/>
      <c r="CC117" s="30"/>
      <c r="CD117" s="30"/>
      <c r="CE117" s="31"/>
      <c r="CF117" s="32">
        <v>26390</v>
      </c>
      <c r="CG117" s="33"/>
      <c r="CH117" s="33"/>
      <c r="CI117" s="33"/>
      <c r="CJ117" s="34"/>
      <c r="CK117" s="32">
        <v>0</v>
      </c>
      <c r="CL117" s="33"/>
      <c r="CM117" s="33"/>
      <c r="CN117" s="34"/>
      <c r="CO117" s="29"/>
      <c r="CP117" s="30"/>
      <c r="CQ117" s="30"/>
      <c r="CR117" s="30"/>
      <c r="CS117" s="30"/>
      <c r="CT117" s="30"/>
      <c r="CU117" s="30"/>
      <c r="CV117" s="31"/>
    </row>
    <row r="118" spans="2:101" ht="12.95" customHeight="1" x14ac:dyDescent="0.25">
      <c r="B118" s="38" t="s">
        <v>138</v>
      </c>
      <c r="C118" s="39"/>
      <c r="D118" s="39"/>
      <c r="E118" s="40"/>
      <c r="F118" s="44" t="s">
        <v>139</v>
      </c>
      <c r="G118" s="45"/>
      <c r="H118" s="45"/>
      <c r="I118" s="45"/>
      <c r="J118" s="45"/>
      <c r="K118" s="45"/>
      <c r="L118" s="45"/>
      <c r="M118" s="45"/>
      <c r="N118" s="45"/>
      <c r="O118" s="46"/>
      <c r="P118" s="44" t="s">
        <v>222</v>
      </c>
      <c r="Q118" s="45"/>
      <c r="R118" s="45"/>
      <c r="S118" s="45"/>
      <c r="T118" s="45"/>
      <c r="U118" s="45"/>
      <c r="V118" s="45"/>
      <c r="W118" s="45"/>
      <c r="X118" s="45"/>
      <c r="Y118" s="45"/>
      <c r="Z118" s="45"/>
      <c r="AA118" s="45"/>
      <c r="AB118" s="45"/>
      <c r="AC118" s="45"/>
      <c r="AD118" s="45"/>
      <c r="AE118" s="45"/>
      <c r="AF118" s="45"/>
      <c r="AG118" s="45"/>
      <c r="AH118" s="45"/>
      <c r="AI118" s="45"/>
      <c r="AJ118" s="45"/>
      <c r="AK118" s="45"/>
      <c r="AL118" s="45"/>
      <c r="AM118" s="45"/>
      <c r="AN118" s="45"/>
      <c r="AO118" s="45"/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  <c r="AZ118" s="45"/>
      <c r="BA118" s="45"/>
      <c r="BB118" s="46"/>
      <c r="BC118" s="38" t="s">
        <v>104</v>
      </c>
      <c r="BD118" s="39"/>
      <c r="BE118" s="39"/>
      <c r="BF118" s="40"/>
      <c r="BG118" s="26">
        <v>16</v>
      </c>
      <c r="BH118" s="28"/>
      <c r="BI118" s="26">
        <v>5054</v>
      </c>
      <c r="BJ118" s="27"/>
      <c r="BK118" s="27"/>
      <c r="BL118" s="28"/>
      <c r="BM118" s="32">
        <v>0</v>
      </c>
      <c r="BN118" s="33"/>
      <c r="BO118" s="33"/>
      <c r="BP118" s="33"/>
      <c r="BQ118" s="33"/>
      <c r="BR118" s="33"/>
      <c r="BS118" s="34"/>
      <c r="BT118" s="32">
        <v>0</v>
      </c>
      <c r="BU118" s="33"/>
      <c r="BV118" s="33"/>
      <c r="BW118" s="33"/>
      <c r="BX118" s="33"/>
      <c r="BY118" s="34"/>
      <c r="BZ118" s="26">
        <f>BI118*BG118</f>
        <v>80864</v>
      </c>
      <c r="CA118" s="27"/>
      <c r="CB118" s="27"/>
      <c r="CC118" s="27"/>
      <c r="CD118" s="27"/>
      <c r="CE118" s="28"/>
      <c r="CF118" s="32">
        <v>0</v>
      </c>
      <c r="CG118" s="33"/>
      <c r="CH118" s="33"/>
      <c r="CI118" s="33"/>
      <c r="CJ118" s="34"/>
      <c r="CK118" s="32">
        <v>0</v>
      </c>
      <c r="CL118" s="33"/>
      <c r="CM118" s="33"/>
      <c r="CN118" s="34"/>
      <c r="CO118" s="26">
        <v>0</v>
      </c>
      <c r="CP118" s="27"/>
      <c r="CQ118" s="27"/>
      <c r="CR118" s="27"/>
      <c r="CS118" s="27"/>
      <c r="CT118" s="27"/>
      <c r="CU118" s="27"/>
      <c r="CV118" s="28"/>
    </row>
    <row r="119" spans="2:101" ht="78" customHeight="1" x14ac:dyDescent="0.25">
      <c r="B119" s="41"/>
      <c r="C119" s="42"/>
      <c r="D119" s="42"/>
      <c r="E119" s="43"/>
      <c r="F119" s="47"/>
      <c r="G119" s="48"/>
      <c r="H119" s="48"/>
      <c r="I119" s="48"/>
      <c r="J119" s="48"/>
      <c r="K119" s="48"/>
      <c r="L119" s="48"/>
      <c r="M119" s="48"/>
      <c r="N119" s="48"/>
      <c r="O119" s="49"/>
      <c r="P119" s="47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48"/>
      <c r="BA119" s="48"/>
      <c r="BB119" s="49"/>
      <c r="BC119" s="41"/>
      <c r="BD119" s="42"/>
      <c r="BE119" s="42"/>
      <c r="BF119" s="43"/>
      <c r="BG119" s="29"/>
      <c r="BH119" s="31"/>
      <c r="BI119" s="29"/>
      <c r="BJ119" s="30"/>
      <c r="BK119" s="30"/>
      <c r="BL119" s="31"/>
      <c r="BM119" s="32">
        <f>BI118</f>
        <v>5054</v>
      </c>
      <c r="BN119" s="33"/>
      <c r="BO119" s="33"/>
      <c r="BP119" s="33"/>
      <c r="BQ119" s="33"/>
      <c r="BR119" s="33"/>
      <c r="BS119" s="34"/>
      <c r="BT119" s="32">
        <v>0</v>
      </c>
      <c r="BU119" s="33"/>
      <c r="BV119" s="33"/>
      <c r="BW119" s="33"/>
      <c r="BX119" s="33"/>
      <c r="BY119" s="34"/>
      <c r="BZ119" s="29"/>
      <c r="CA119" s="30"/>
      <c r="CB119" s="30"/>
      <c r="CC119" s="30"/>
      <c r="CD119" s="30"/>
      <c r="CE119" s="31"/>
      <c r="CF119" s="32">
        <f>BZ118</f>
        <v>80864</v>
      </c>
      <c r="CG119" s="33"/>
      <c r="CH119" s="33"/>
      <c r="CI119" s="33"/>
      <c r="CJ119" s="34"/>
      <c r="CK119" s="32">
        <v>0</v>
      </c>
      <c r="CL119" s="33"/>
      <c r="CM119" s="33"/>
      <c r="CN119" s="34"/>
      <c r="CO119" s="29"/>
      <c r="CP119" s="30"/>
      <c r="CQ119" s="30"/>
      <c r="CR119" s="30"/>
      <c r="CS119" s="30"/>
      <c r="CT119" s="30"/>
      <c r="CU119" s="30"/>
      <c r="CV119" s="31"/>
      <c r="CW119">
        <v>330130</v>
      </c>
    </row>
    <row r="120" spans="2:101" ht="12.95" customHeight="1" x14ac:dyDescent="0.25">
      <c r="B120" s="50" t="s">
        <v>109</v>
      </c>
      <c r="C120" s="51"/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1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1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1"/>
      <c r="BY120" s="52"/>
      <c r="BZ120" s="56">
        <f>CF121</f>
        <v>126479</v>
      </c>
      <c r="CA120" s="57"/>
      <c r="CB120" s="57"/>
      <c r="CC120" s="57"/>
      <c r="CD120" s="57"/>
      <c r="CE120" s="58"/>
      <c r="CF120" s="62">
        <v>0</v>
      </c>
      <c r="CG120" s="63"/>
      <c r="CH120" s="63"/>
      <c r="CI120" s="63"/>
      <c r="CJ120" s="64"/>
      <c r="CK120" s="62">
        <v>0</v>
      </c>
      <c r="CL120" s="63"/>
      <c r="CM120" s="63"/>
      <c r="CN120" s="64"/>
      <c r="CO120" s="65">
        <v>0</v>
      </c>
      <c r="CP120" s="66"/>
      <c r="CQ120" s="66"/>
      <c r="CR120" s="66"/>
      <c r="CS120" s="66"/>
      <c r="CT120" s="66"/>
      <c r="CU120" s="66"/>
      <c r="CV120" s="67"/>
    </row>
    <row r="121" spans="2:101" ht="12.95" customHeight="1" x14ac:dyDescent="0.25">
      <c r="B121" s="53"/>
      <c r="C121" s="54"/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4"/>
      <c r="Y121" s="54"/>
      <c r="Z121" s="54"/>
      <c r="AA121" s="54"/>
      <c r="AB121" s="54"/>
      <c r="AC121" s="54"/>
      <c r="AD121" s="54"/>
      <c r="AE121" s="54"/>
      <c r="AF121" s="54"/>
      <c r="AG121" s="54"/>
      <c r="AH121" s="54"/>
      <c r="AI121" s="54"/>
      <c r="AJ121" s="54"/>
      <c r="AK121" s="54"/>
      <c r="AL121" s="54"/>
      <c r="AM121" s="54"/>
      <c r="AN121" s="54"/>
      <c r="AO121" s="54"/>
      <c r="AP121" s="54"/>
      <c r="AQ121" s="54"/>
      <c r="AR121" s="54"/>
      <c r="AS121" s="54"/>
      <c r="AT121" s="54"/>
      <c r="AU121" s="54"/>
      <c r="AV121" s="54"/>
      <c r="AW121" s="54"/>
      <c r="AX121" s="54"/>
      <c r="AY121" s="54"/>
      <c r="AZ121" s="54"/>
      <c r="BA121" s="54"/>
      <c r="BB121" s="54"/>
      <c r="BC121" s="54"/>
      <c r="BD121" s="54"/>
      <c r="BE121" s="54"/>
      <c r="BF121" s="54"/>
      <c r="BG121" s="54"/>
      <c r="BH121" s="54"/>
      <c r="BI121" s="54"/>
      <c r="BJ121" s="54"/>
      <c r="BK121" s="54"/>
      <c r="BL121" s="54"/>
      <c r="BM121" s="54"/>
      <c r="BN121" s="54"/>
      <c r="BO121" s="54"/>
      <c r="BP121" s="54"/>
      <c r="BQ121" s="54"/>
      <c r="BR121" s="54"/>
      <c r="BS121" s="54"/>
      <c r="BT121" s="54"/>
      <c r="BU121" s="54"/>
      <c r="BV121" s="54"/>
      <c r="BW121" s="54"/>
      <c r="BX121" s="54"/>
      <c r="BY121" s="55"/>
      <c r="BZ121" s="59"/>
      <c r="CA121" s="60"/>
      <c r="CB121" s="60"/>
      <c r="CC121" s="60"/>
      <c r="CD121" s="60"/>
      <c r="CE121" s="61"/>
      <c r="CF121" s="62">
        <f>375745-CW119+CF119</f>
        <v>126479</v>
      </c>
      <c r="CG121" s="63"/>
      <c r="CH121" s="63"/>
      <c r="CI121" s="63"/>
      <c r="CJ121" s="64"/>
      <c r="CK121" s="62">
        <v>0</v>
      </c>
      <c r="CL121" s="63"/>
      <c r="CM121" s="63"/>
      <c r="CN121" s="64"/>
      <c r="CO121" s="68"/>
      <c r="CP121" s="69"/>
      <c r="CQ121" s="69"/>
      <c r="CR121" s="69"/>
      <c r="CS121" s="69"/>
      <c r="CT121" s="69"/>
      <c r="CU121" s="69"/>
      <c r="CV121" s="70"/>
    </row>
    <row r="122" spans="2:101" ht="12.95" customHeight="1" x14ac:dyDescent="0.25">
      <c r="B122" s="50" t="s">
        <v>140</v>
      </c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  <c r="Z122" s="51"/>
      <c r="AA122" s="51"/>
      <c r="AB122" s="51"/>
      <c r="AC122" s="51"/>
      <c r="AD122" s="51"/>
      <c r="AE122" s="51"/>
      <c r="AF122" s="51"/>
      <c r="AG122" s="51"/>
      <c r="AH122" s="51"/>
      <c r="AI122" s="51"/>
      <c r="AJ122" s="51"/>
      <c r="AK122" s="51"/>
      <c r="AL122" s="51"/>
      <c r="AM122" s="51"/>
      <c r="AN122" s="51"/>
      <c r="AO122" s="51"/>
      <c r="AP122" s="51"/>
      <c r="AQ122" s="51"/>
      <c r="AR122" s="51"/>
      <c r="AS122" s="51"/>
      <c r="AT122" s="51"/>
      <c r="AU122" s="51"/>
      <c r="AV122" s="51"/>
      <c r="AW122" s="51"/>
      <c r="AX122" s="51"/>
      <c r="AY122" s="51"/>
      <c r="AZ122" s="51"/>
      <c r="BA122" s="51"/>
      <c r="BB122" s="51"/>
      <c r="BC122" s="51"/>
      <c r="BD122" s="51"/>
      <c r="BE122" s="51"/>
      <c r="BF122" s="51"/>
      <c r="BG122" s="51"/>
      <c r="BH122" s="51"/>
      <c r="BI122" s="51"/>
      <c r="BJ122" s="51"/>
      <c r="BK122" s="51"/>
      <c r="BL122" s="51"/>
      <c r="BM122" s="51"/>
      <c r="BN122" s="51"/>
      <c r="BO122" s="51"/>
      <c r="BP122" s="51"/>
      <c r="BQ122" s="51"/>
      <c r="BR122" s="51"/>
      <c r="BS122" s="51"/>
      <c r="BT122" s="51"/>
      <c r="BU122" s="51"/>
      <c r="BV122" s="51"/>
      <c r="BW122" s="51"/>
      <c r="BX122" s="51"/>
      <c r="BY122" s="52"/>
      <c r="BZ122" s="56">
        <f>CF122+CF123+CK123+CK122+BZ92</f>
        <v>175185</v>
      </c>
      <c r="CA122" s="57"/>
      <c r="CB122" s="57"/>
      <c r="CC122" s="57"/>
      <c r="CD122" s="57"/>
      <c r="CE122" s="58"/>
      <c r="CF122" s="62">
        <v>13713</v>
      </c>
      <c r="CG122" s="63"/>
      <c r="CH122" s="63"/>
      <c r="CI122" s="63"/>
      <c r="CJ122" s="64"/>
      <c r="CK122" s="62">
        <v>4563</v>
      </c>
      <c r="CL122" s="63"/>
      <c r="CM122" s="63"/>
      <c r="CN122" s="64"/>
      <c r="CO122" s="65">
        <v>62.2</v>
      </c>
      <c r="CP122" s="66"/>
      <c r="CQ122" s="66"/>
      <c r="CR122" s="66"/>
      <c r="CS122" s="66"/>
      <c r="CT122" s="66"/>
      <c r="CU122" s="66"/>
      <c r="CV122" s="67"/>
    </row>
    <row r="123" spans="2:101" ht="12.95" customHeight="1" x14ac:dyDescent="0.25">
      <c r="B123" s="53"/>
      <c r="C123" s="54"/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4"/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4"/>
      <c r="AM123" s="54"/>
      <c r="AN123" s="54"/>
      <c r="AO123" s="54"/>
      <c r="AP123" s="54"/>
      <c r="AQ123" s="54"/>
      <c r="AR123" s="54"/>
      <c r="AS123" s="54"/>
      <c r="AT123" s="54"/>
      <c r="AU123" s="54"/>
      <c r="AV123" s="54"/>
      <c r="AW123" s="54"/>
      <c r="AX123" s="54"/>
      <c r="AY123" s="54"/>
      <c r="AZ123" s="54"/>
      <c r="BA123" s="54"/>
      <c r="BB123" s="54"/>
      <c r="BC123" s="54"/>
      <c r="BD123" s="54"/>
      <c r="BE123" s="54"/>
      <c r="BF123" s="54"/>
      <c r="BG123" s="54"/>
      <c r="BH123" s="54"/>
      <c r="BI123" s="54"/>
      <c r="BJ123" s="54"/>
      <c r="BK123" s="54"/>
      <c r="BL123" s="54"/>
      <c r="BM123" s="54"/>
      <c r="BN123" s="54"/>
      <c r="BO123" s="54"/>
      <c r="BP123" s="54"/>
      <c r="BQ123" s="54"/>
      <c r="BR123" s="54"/>
      <c r="BS123" s="54"/>
      <c r="BT123" s="54"/>
      <c r="BU123" s="54"/>
      <c r="BV123" s="54"/>
      <c r="BW123" s="54"/>
      <c r="BX123" s="54"/>
      <c r="BY123" s="55"/>
      <c r="BZ123" s="59"/>
      <c r="CA123" s="60"/>
      <c r="CB123" s="60"/>
      <c r="CC123" s="60"/>
      <c r="CD123" s="60"/>
      <c r="CE123" s="61"/>
      <c r="CF123" s="62">
        <f>CF121</f>
        <v>126479</v>
      </c>
      <c r="CG123" s="63"/>
      <c r="CH123" s="63"/>
      <c r="CI123" s="63"/>
      <c r="CJ123" s="64"/>
      <c r="CK123" s="62">
        <v>884</v>
      </c>
      <c r="CL123" s="63"/>
      <c r="CM123" s="63"/>
      <c r="CN123" s="64"/>
      <c r="CO123" s="68"/>
      <c r="CP123" s="69"/>
      <c r="CQ123" s="69"/>
      <c r="CR123" s="69"/>
      <c r="CS123" s="69"/>
      <c r="CT123" s="69"/>
      <c r="CU123" s="69"/>
      <c r="CV123" s="70"/>
    </row>
    <row r="124" spans="2:101" ht="12.95" customHeight="1" x14ac:dyDescent="0.25"/>
    <row r="125" spans="2:101" ht="12.95" customHeight="1" x14ac:dyDescent="0.25">
      <c r="B125" s="80" t="s">
        <v>141</v>
      </c>
      <c r="C125" s="81"/>
      <c r="D125" s="81"/>
      <c r="E125" s="81"/>
      <c r="F125" s="81"/>
      <c r="G125" s="81"/>
      <c r="H125" s="81"/>
      <c r="I125" s="81"/>
      <c r="J125" s="81"/>
      <c r="K125" s="81"/>
      <c r="L125" s="81"/>
      <c r="M125" s="81"/>
      <c r="N125" s="81"/>
      <c r="O125" s="81"/>
      <c r="P125" s="81"/>
      <c r="Q125" s="81"/>
      <c r="R125" s="81"/>
      <c r="S125" s="81"/>
      <c r="T125" s="81"/>
      <c r="U125" s="81"/>
      <c r="V125" s="81"/>
      <c r="W125" s="81"/>
      <c r="X125" s="81"/>
      <c r="Y125" s="81"/>
      <c r="Z125" s="81"/>
      <c r="AA125" s="81"/>
      <c r="AB125" s="81"/>
      <c r="AC125" s="81"/>
      <c r="AD125" s="81"/>
      <c r="AE125" s="81"/>
      <c r="AF125" s="81"/>
      <c r="AG125" s="81"/>
      <c r="AH125" s="81"/>
      <c r="AI125" s="81"/>
      <c r="AJ125" s="81"/>
      <c r="AK125" s="81"/>
      <c r="AL125" s="81"/>
      <c r="AM125" s="81"/>
      <c r="AN125" s="81"/>
      <c r="AO125" s="81"/>
      <c r="AP125" s="81"/>
      <c r="AQ125" s="81"/>
      <c r="AR125" s="81"/>
      <c r="AS125" s="81"/>
      <c r="AT125" s="81"/>
      <c r="AU125" s="81"/>
      <c r="AV125" s="81"/>
      <c r="AW125" s="81"/>
      <c r="AX125" s="81"/>
      <c r="AY125" s="81"/>
      <c r="AZ125" s="81"/>
      <c r="BA125" s="81"/>
      <c r="BB125" s="81"/>
      <c r="BC125" s="81"/>
      <c r="BD125" s="81"/>
      <c r="BE125" s="81"/>
      <c r="BF125" s="81"/>
      <c r="BG125" s="81"/>
      <c r="BH125" s="81"/>
      <c r="BI125" s="81"/>
      <c r="BJ125" s="81"/>
      <c r="BK125" s="81"/>
      <c r="BL125" s="81"/>
      <c r="BM125" s="81"/>
      <c r="BN125" s="81"/>
      <c r="BO125" s="81"/>
      <c r="BP125" s="81"/>
      <c r="BQ125" s="81"/>
      <c r="BR125" s="81"/>
      <c r="BS125" s="81"/>
      <c r="BT125" s="81"/>
      <c r="BU125" s="81"/>
      <c r="BV125" s="81"/>
      <c r="BW125" s="81"/>
      <c r="BX125" s="81"/>
      <c r="BY125" s="81"/>
      <c r="BZ125" s="81"/>
      <c r="CA125" s="81"/>
      <c r="CB125" s="81"/>
      <c r="CC125" s="81"/>
      <c r="CD125" s="81"/>
      <c r="CE125" s="81"/>
      <c r="CF125" s="81"/>
      <c r="CG125" s="81"/>
      <c r="CH125" s="81"/>
      <c r="CI125" s="81"/>
      <c r="CJ125" s="81"/>
      <c r="CK125" s="81"/>
      <c r="CL125" s="81"/>
      <c r="CM125" s="81"/>
      <c r="CN125" s="81"/>
      <c r="CO125" s="81"/>
      <c r="CP125" s="81"/>
      <c r="CQ125" s="81"/>
      <c r="CR125" s="81"/>
      <c r="CS125" s="81"/>
      <c r="CT125" s="81"/>
      <c r="CU125" s="81"/>
      <c r="CV125" s="82"/>
    </row>
    <row r="126" spans="2:101" ht="12.95" customHeight="1" x14ac:dyDescent="0.25">
      <c r="B126" s="83" t="s">
        <v>142</v>
      </c>
      <c r="C126" s="84"/>
      <c r="D126" s="84"/>
      <c r="E126" s="84"/>
      <c r="F126" s="84"/>
      <c r="G126" s="84"/>
      <c r="H126" s="85"/>
      <c r="I126" s="83" t="s">
        <v>143</v>
      </c>
      <c r="J126" s="84"/>
      <c r="K126" s="84"/>
      <c r="L126" s="84"/>
      <c r="M126" s="84"/>
      <c r="N126" s="84"/>
      <c r="O126" s="84"/>
      <c r="P126" s="84"/>
      <c r="Q126" s="84"/>
      <c r="R126" s="84"/>
      <c r="S126" s="84"/>
      <c r="T126" s="84"/>
      <c r="U126" s="84"/>
      <c r="V126" s="84"/>
      <c r="W126" s="84"/>
      <c r="X126" s="84"/>
      <c r="Y126" s="84"/>
      <c r="Z126" s="84"/>
      <c r="AA126" s="84"/>
      <c r="AB126" s="84"/>
      <c r="AC126" s="84"/>
      <c r="AD126" s="84"/>
      <c r="AE126" s="84"/>
      <c r="AF126" s="84"/>
      <c r="AG126" s="84"/>
      <c r="AH126" s="84"/>
      <c r="AI126" s="84"/>
      <c r="AJ126" s="84"/>
      <c r="AK126" s="84"/>
      <c r="AL126" s="84"/>
      <c r="AM126" s="84"/>
      <c r="AN126" s="84"/>
      <c r="AO126" s="84"/>
      <c r="AP126" s="84"/>
      <c r="AQ126" s="84"/>
      <c r="AR126" s="84"/>
      <c r="AS126" s="84"/>
      <c r="AT126" s="84"/>
      <c r="AU126" s="84"/>
      <c r="AV126" s="84"/>
      <c r="AW126" s="84"/>
      <c r="AX126" s="84"/>
      <c r="AY126" s="84"/>
      <c r="AZ126" s="84"/>
      <c r="BA126" s="84"/>
      <c r="BB126" s="84"/>
      <c r="BC126" s="84"/>
      <c r="BD126" s="84"/>
      <c r="BE126" s="84"/>
      <c r="BF126" s="84"/>
      <c r="BG126" s="84"/>
      <c r="BH126" s="84"/>
      <c r="BI126" s="84"/>
      <c r="BJ126" s="84"/>
      <c r="BK126" s="84"/>
      <c r="BL126" s="84"/>
      <c r="BM126" s="84"/>
      <c r="BN126" s="84"/>
      <c r="BO126" s="84"/>
      <c r="BP126" s="84"/>
      <c r="BQ126" s="85"/>
      <c r="BR126" s="83" t="s">
        <v>144</v>
      </c>
      <c r="BS126" s="84"/>
      <c r="BT126" s="84"/>
      <c r="BU126" s="84"/>
      <c r="BV126" s="84"/>
      <c r="BW126" s="84"/>
      <c r="BX126" s="84"/>
      <c r="BY126" s="84"/>
      <c r="BZ126" s="85"/>
      <c r="CA126" s="83" t="s">
        <v>52</v>
      </c>
      <c r="CB126" s="84"/>
      <c r="CC126" s="84"/>
      <c r="CD126" s="84"/>
      <c r="CE126" s="84"/>
      <c r="CF126" s="85"/>
      <c r="CG126" s="83" t="s">
        <v>145</v>
      </c>
      <c r="CH126" s="84"/>
      <c r="CI126" s="84"/>
      <c r="CJ126" s="84"/>
      <c r="CK126" s="85"/>
      <c r="CL126" s="83" t="s">
        <v>54</v>
      </c>
      <c r="CM126" s="84"/>
      <c r="CN126" s="84"/>
      <c r="CO126" s="84"/>
      <c r="CP126" s="84"/>
      <c r="CQ126" s="84"/>
      <c r="CR126" s="84"/>
      <c r="CS126" s="84"/>
      <c r="CT126" s="84"/>
      <c r="CU126" s="84"/>
      <c r="CV126" s="85"/>
    </row>
    <row r="127" spans="2:101" ht="12.95" customHeight="1" x14ac:dyDescent="0.25">
      <c r="B127" s="71" t="s">
        <v>3</v>
      </c>
      <c r="C127" s="72"/>
      <c r="D127" s="72"/>
      <c r="E127" s="72"/>
      <c r="F127" s="72"/>
      <c r="G127" s="72"/>
      <c r="H127" s="73"/>
      <c r="I127" s="74" t="s">
        <v>146</v>
      </c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5"/>
      <c r="AA127" s="75"/>
      <c r="AB127" s="75"/>
      <c r="AC127" s="75"/>
      <c r="AD127" s="75"/>
      <c r="AE127" s="75"/>
      <c r="AF127" s="75"/>
      <c r="AG127" s="75"/>
      <c r="AH127" s="75"/>
      <c r="AI127" s="75"/>
      <c r="AJ127" s="75"/>
      <c r="AK127" s="75"/>
      <c r="AL127" s="75"/>
      <c r="AM127" s="75"/>
      <c r="AN127" s="75"/>
      <c r="AO127" s="75"/>
      <c r="AP127" s="75"/>
      <c r="AQ127" s="75"/>
      <c r="AR127" s="75"/>
      <c r="AS127" s="75"/>
      <c r="AT127" s="75"/>
      <c r="AU127" s="75"/>
      <c r="AV127" s="75"/>
      <c r="AW127" s="75"/>
      <c r="AX127" s="75"/>
      <c r="AY127" s="75"/>
      <c r="AZ127" s="75"/>
      <c r="BA127" s="75"/>
      <c r="BB127" s="75"/>
      <c r="BC127" s="75"/>
      <c r="BD127" s="75"/>
      <c r="BE127" s="75"/>
      <c r="BF127" s="75"/>
      <c r="BG127" s="75"/>
      <c r="BH127" s="75"/>
      <c r="BI127" s="75"/>
      <c r="BJ127" s="75"/>
      <c r="BK127" s="75"/>
      <c r="BL127" s="75"/>
      <c r="BM127" s="75"/>
      <c r="BN127" s="75"/>
      <c r="BO127" s="75"/>
      <c r="BP127" s="75"/>
      <c r="BQ127" s="76"/>
      <c r="BR127" s="77" t="s">
        <v>83</v>
      </c>
      <c r="BS127" s="78"/>
      <c r="BT127" s="78"/>
      <c r="BU127" s="78"/>
      <c r="BV127" s="78"/>
      <c r="BW127" s="78"/>
      <c r="BX127" s="78"/>
      <c r="BY127" s="78"/>
      <c r="BZ127" s="79"/>
      <c r="CA127" s="32">
        <v>0.11360000000000001</v>
      </c>
      <c r="CB127" s="33"/>
      <c r="CC127" s="33"/>
      <c r="CD127" s="33"/>
      <c r="CE127" s="33"/>
      <c r="CF127" s="34"/>
      <c r="CG127" s="32">
        <v>620.83000000000004</v>
      </c>
      <c r="CH127" s="33"/>
      <c r="CI127" s="33"/>
      <c r="CJ127" s="33"/>
      <c r="CK127" s="34"/>
      <c r="CL127" s="32">
        <v>70.53</v>
      </c>
      <c r="CM127" s="33"/>
      <c r="CN127" s="33"/>
      <c r="CO127" s="33"/>
      <c r="CP127" s="33"/>
      <c r="CQ127" s="33"/>
      <c r="CR127" s="33"/>
      <c r="CS127" s="33"/>
      <c r="CT127" s="33"/>
      <c r="CU127" s="33"/>
      <c r="CV127" s="34"/>
    </row>
    <row r="128" spans="2:101" ht="12.95" customHeight="1" x14ac:dyDescent="0.25">
      <c r="B128" s="71" t="s">
        <v>3</v>
      </c>
      <c r="C128" s="72"/>
      <c r="D128" s="72"/>
      <c r="E128" s="72"/>
      <c r="F128" s="72"/>
      <c r="G128" s="72"/>
      <c r="H128" s="73"/>
      <c r="I128" s="74" t="s">
        <v>147</v>
      </c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5"/>
      <c r="AA128" s="75"/>
      <c r="AB128" s="75"/>
      <c r="AC128" s="75"/>
      <c r="AD128" s="75"/>
      <c r="AE128" s="75"/>
      <c r="AF128" s="75"/>
      <c r="AG128" s="75"/>
      <c r="AH128" s="75"/>
      <c r="AI128" s="75"/>
      <c r="AJ128" s="75"/>
      <c r="AK128" s="75"/>
      <c r="AL128" s="75"/>
      <c r="AM128" s="75"/>
      <c r="AN128" s="75"/>
      <c r="AO128" s="75"/>
      <c r="AP128" s="75"/>
      <c r="AQ128" s="75"/>
      <c r="AR128" s="75"/>
      <c r="AS128" s="75"/>
      <c r="AT128" s="75"/>
      <c r="AU128" s="75"/>
      <c r="AV128" s="75"/>
      <c r="AW128" s="75"/>
      <c r="AX128" s="75"/>
      <c r="AY128" s="75"/>
      <c r="AZ128" s="75"/>
      <c r="BA128" s="75"/>
      <c r="BB128" s="75"/>
      <c r="BC128" s="75"/>
      <c r="BD128" s="75"/>
      <c r="BE128" s="75"/>
      <c r="BF128" s="75"/>
      <c r="BG128" s="75"/>
      <c r="BH128" s="75"/>
      <c r="BI128" s="75"/>
      <c r="BJ128" s="75"/>
      <c r="BK128" s="75"/>
      <c r="BL128" s="75"/>
      <c r="BM128" s="75"/>
      <c r="BN128" s="75"/>
      <c r="BO128" s="75"/>
      <c r="BP128" s="75"/>
      <c r="BQ128" s="76"/>
      <c r="BR128" s="77" t="s">
        <v>148</v>
      </c>
      <c r="BS128" s="78"/>
      <c r="BT128" s="78"/>
      <c r="BU128" s="78"/>
      <c r="BV128" s="78"/>
      <c r="BW128" s="78"/>
      <c r="BX128" s="78"/>
      <c r="BY128" s="78"/>
      <c r="BZ128" s="79"/>
      <c r="CA128" s="32">
        <v>0.06</v>
      </c>
      <c r="CB128" s="33"/>
      <c r="CC128" s="33"/>
      <c r="CD128" s="33"/>
      <c r="CE128" s="33"/>
      <c r="CF128" s="34"/>
      <c r="CG128" s="32">
        <v>227.61</v>
      </c>
      <c r="CH128" s="33"/>
      <c r="CI128" s="33"/>
      <c r="CJ128" s="33"/>
      <c r="CK128" s="34"/>
      <c r="CL128" s="32">
        <v>13.66</v>
      </c>
      <c r="CM128" s="33"/>
      <c r="CN128" s="33"/>
      <c r="CO128" s="33"/>
      <c r="CP128" s="33"/>
      <c r="CQ128" s="33"/>
      <c r="CR128" s="33"/>
      <c r="CS128" s="33"/>
      <c r="CT128" s="33"/>
      <c r="CU128" s="33"/>
      <c r="CV128" s="34"/>
    </row>
    <row r="129" spans="2:100" ht="12.95" customHeight="1" x14ac:dyDescent="0.25">
      <c r="B129" s="71" t="s">
        <v>3</v>
      </c>
      <c r="C129" s="72"/>
      <c r="D129" s="72"/>
      <c r="E129" s="72"/>
      <c r="F129" s="72"/>
      <c r="G129" s="72"/>
      <c r="H129" s="73"/>
      <c r="I129" s="74" t="s">
        <v>149</v>
      </c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5"/>
      <c r="AA129" s="75"/>
      <c r="AB129" s="75"/>
      <c r="AC129" s="75"/>
      <c r="AD129" s="75"/>
      <c r="AE129" s="75"/>
      <c r="AF129" s="75"/>
      <c r="AG129" s="75"/>
      <c r="AH129" s="75"/>
      <c r="AI129" s="75"/>
      <c r="AJ129" s="75"/>
      <c r="AK129" s="75"/>
      <c r="AL129" s="75"/>
      <c r="AM129" s="75"/>
      <c r="AN129" s="75"/>
      <c r="AO129" s="75"/>
      <c r="AP129" s="75"/>
      <c r="AQ129" s="75"/>
      <c r="AR129" s="75"/>
      <c r="AS129" s="75"/>
      <c r="AT129" s="75"/>
      <c r="AU129" s="75"/>
      <c r="AV129" s="75"/>
      <c r="AW129" s="75"/>
      <c r="AX129" s="75"/>
      <c r="AY129" s="75"/>
      <c r="AZ129" s="75"/>
      <c r="BA129" s="75"/>
      <c r="BB129" s="75"/>
      <c r="BC129" s="75"/>
      <c r="BD129" s="75"/>
      <c r="BE129" s="75"/>
      <c r="BF129" s="75"/>
      <c r="BG129" s="75"/>
      <c r="BH129" s="75"/>
      <c r="BI129" s="75"/>
      <c r="BJ129" s="75"/>
      <c r="BK129" s="75"/>
      <c r="BL129" s="75"/>
      <c r="BM129" s="75"/>
      <c r="BN129" s="75"/>
      <c r="BO129" s="75"/>
      <c r="BP129" s="75"/>
      <c r="BQ129" s="76"/>
      <c r="BR129" s="77" t="s">
        <v>150</v>
      </c>
      <c r="BS129" s="78"/>
      <c r="BT129" s="78"/>
      <c r="BU129" s="78"/>
      <c r="BV129" s="78"/>
      <c r="BW129" s="78"/>
      <c r="BX129" s="78"/>
      <c r="BY129" s="78"/>
      <c r="BZ129" s="79"/>
      <c r="CA129" s="32">
        <v>1.4400000000000001E-3</v>
      </c>
      <c r="CB129" s="33"/>
      <c r="CC129" s="33"/>
      <c r="CD129" s="33"/>
      <c r="CE129" s="33"/>
      <c r="CF129" s="34"/>
      <c r="CG129" s="32">
        <v>236209.14</v>
      </c>
      <c r="CH129" s="33"/>
      <c r="CI129" s="33"/>
      <c r="CJ129" s="33"/>
      <c r="CK129" s="34"/>
      <c r="CL129" s="32">
        <v>340.14</v>
      </c>
      <c r="CM129" s="33"/>
      <c r="CN129" s="33"/>
      <c r="CO129" s="33"/>
      <c r="CP129" s="33"/>
      <c r="CQ129" s="33"/>
      <c r="CR129" s="33"/>
      <c r="CS129" s="33"/>
      <c r="CT129" s="33"/>
      <c r="CU129" s="33"/>
      <c r="CV129" s="34"/>
    </row>
    <row r="130" spans="2:100" ht="12.95" customHeight="1" x14ac:dyDescent="0.25">
      <c r="B130" s="71" t="s">
        <v>3</v>
      </c>
      <c r="C130" s="72"/>
      <c r="D130" s="72"/>
      <c r="E130" s="72"/>
      <c r="F130" s="72"/>
      <c r="G130" s="72"/>
      <c r="H130" s="73"/>
      <c r="I130" s="74" t="s">
        <v>151</v>
      </c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5"/>
      <c r="AA130" s="75"/>
      <c r="AB130" s="75"/>
      <c r="AC130" s="75"/>
      <c r="AD130" s="75"/>
      <c r="AE130" s="75"/>
      <c r="AF130" s="75"/>
      <c r="AG130" s="75"/>
      <c r="AH130" s="75"/>
      <c r="AI130" s="75"/>
      <c r="AJ130" s="75"/>
      <c r="AK130" s="75"/>
      <c r="AL130" s="75"/>
      <c r="AM130" s="75"/>
      <c r="AN130" s="75"/>
      <c r="AO130" s="75"/>
      <c r="AP130" s="75"/>
      <c r="AQ130" s="75"/>
      <c r="AR130" s="75"/>
      <c r="AS130" s="75"/>
      <c r="AT130" s="75"/>
      <c r="AU130" s="75"/>
      <c r="AV130" s="75"/>
      <c r="AW130" s="75"/>
      <c r="AX130" s="75"/>
      <c r="AY130" s="75"/>
      <c r="AZ130" s="75"/>
      <c r="BA130" s="75"/>
      <c r="BB130" s="75"/>
      <c r="BC130" s="75"/>
      <c r="BD130" s="75"/>
      <c r="BE130" s="75"/>
      <c r="BF130" s="75"/>
      <c r="BG130" s="75"/>
      <c r="BH130" s="75"/>
      <c r="BI130" s="75"/>
      <c r="BJ130" s="75"/>
      <c r="BK130" s="75"/>
      <c r="BL130" s="75"/>
      <c r="BM130" s="75"/>
      <c r="BN130" s="75"/>
      <c r="BO130" s="75"/>
      <c r="BP130" s="75"/>
      <c r="BQ130" s="76"/>
      <c r="BR130" s="77" t="s">
        <v>150</v>
      </c>
      <c r="BS130" s="78"/>
      <c r="BT130" s="78"/>
      <c r="BU130" s="78"/>
      <c r="BV130" s="78"/>
      <c r="BW130" s="78"/>
      <c r="BX130" s="78"/>
      <c r="BY130" s="78"/>
      <c r="BZ130" s="79"/>
      <c r="CA130" s="32">
        <v>4.8999999999999998E-4</v>
      </c>
      <c r="CB130" s="33"/>
      <c r="CC130" s="33"/>
      <c r="CD130" s="33"/>
      <c r="CE130" s="33"/>
      <c r="CF130" s="34"/>
      <c r="CG130" s="32">
        <v>236209.14</v>
      </c>
      <c r="CH130" s="33"/>
      <c r="CI130" s="33"/>
      <c r="CJ130" s="33"/>
      <c r="CK130" s="34"/>
      <c r="CL130" s="32">
        <v>115.74</v>
      </c>
      <c r="CM130" s="33"/>
      <c r="CN130" s="33"/>
      <c r="CO130" s="33"/>
      <c r="CP130" s="33"/>
      <c r="CQ130" s="33"/>
      <c r="CR130" s="33"/>
      <c r="CS130" s="33"/>
      <c r="CT130" s="33"/>
      <c r="CU130" s="33"/>
      <c r="CV130" s="34"/>
    </row>
    <row r="131" spans="2:100" ht="12.95" customHeight="1" x14ac:dyDescent="0.25">
      <c r="B131" s="71" t="s">
        <v>3</v>
      </c>
      <c r="C131" s="72"/>
      <c r="D131" s="72"/>
      <c r="E131" s="72"/>
      <c r="F131" s="72"/>
      <c r="G131" s="72"/>
      <c r="H131" s="73"/>
      <c r="I131" s="74" t="s">
        <v>152</v>
      </c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5"/>
      <c r="AA131" s="75"/>
      <c r="AB131" s="75"/>
      <c r="AC131" s="75"/>
      <c r="AD131" s="75"/>
      <c r="AE131" s="75"/>
      <c r="AF131" s="75"/>
      <c r="AG131" s="75"/>
      <c r="AH131" s="75"/>
      <c r="AI131" s="75"/>
      <c r="AJ131" s="75"/>
      <c r="AK131" s="75"/>
      <c r="AL131" s="75"/>
      <c r="AM131" s="75"/>
      <c r="AN131" s="75"/>
      <c r="AO131" s="75"/>
      <c r="AP131" s="75"/>
      <c r="AQ131" s="75"/>
      <c r="AR131" s="75"/>
      <c r="AS131" s="75"/>
      <c r="AT131" s="75"/>
      <c r="AU131" s="75"/>
      <c r="AV131" s="75"/>
      <c r="AW131" s="75"/>
      <c r="AX131" s="75"/>
      <c r="AY131" s="75"/>
      <c r="AZ131" s="75"/>
      <c r="BA131" s="75"/>
      <c r="BB131" s="75"/>
      <c r="BC131" s="75"/>
      <c r="BD131" s="75"/>
      <c r="BE131" s="75"/>
      <c r="BF131" s="75"/>
      <c r="BG131" s="75"/>
      <c r="BH131" s="75"/>
      <c r="BI131" s="75"/>
      <c r="BJ131" s="75"/>
      <c r="BK131" s="75"/>
      <c r="BL131" s="75"/>
      <c r="BM131" s="75"/>
      <c r="BN131" s="75"/>
      <c r="BO131" s="75"/>
      <c r="BP131" s="75"/>
      <c r="BQ131" s="76"/>
      <c r="BR131" s="77" t="s">
        <v>153</v>
      </c>
      <c r="BS131" s="78"/>
      <c r="BT131" s="78"/>
      <c r="BU131" s="78"/>
      <c r="BV131" s="78"/>
      <c r="BW131" s="78"/>
      <c r="BX131" s="78"/>
      <c r="BY131" s="78"/>
      <c r="BZ131" s="79"/>
      <c r="CA131" s="32">
        <v>2.1024000000000001E-2</v>
      </c>
      <c r="CB131" s="33"/>
      <c r="CC131" s="33"/>
      <c r="CD131" s="33"/>
      <c r="CE131" s="33"/>
      <c r="CF131" s="34"/>
      <c r="CG131" s="32">
        <v>54197.72</v>
      </c>
      <c r="CH131" s="33"/>
      <c r="CI131" s="33"/>
      <c r="CJ131" s="33"/>
      <c r="CK131" s="34"/>
      <c r="CL131" s="32">
        <v>1139.45</v>
      </c>
      <c r="CM131" s="33"/>
      <c r="CN131" s="33"/>
      <c r="CO131" s="33"/>
      <c r="CP131" s="33"/>
      <c r="CQ131" s="33"/>
      <c r="CR131" s="33"/>
      <c r="CS131" s="33"/>
      <c r="CT131" s="33"/>
      <c r="CU131" s="33"/>
      <c r="CV131" s="34"/>
    </row>
    <row r="132" spans="2:100" ht="12.95" customHeight="1" x14ac:dyDescent="0.25">
      <c r="B132" s="71" t="s">
        <v>154</v>
      </c>
      <c r="C132" s="72"/>
      <c r="D132" s="72"/>
      <c r="E132" s="72"/>
      <c r="F132" s="72"/>
      <c r="G132" s="72"/>
      <c r="H132" s="73"/>
      <c r="I132" s="74" t="s">
        <v>155</v>
      </c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5"/>
      <c r="AA132" s="75"/>
      <c r="AB132" s="75"/>
      <c r="AC132" s="75"/>
      <c r="AD132" s="75"/>
      <c r="AE132" s="75"/>
      <c r="AF132" s="75"/>
      <c r="AG132" s="75"/>
      <c r="AH132" s="75"/>
      <c r="AI132" s="75"/>
      <c r="AJ132" s="75"/>
      <c r="AK132" s="75"/>
      <c r="AL132" s="75"/>
      <c r="AM132" s="75"/>
      <c r="AN132" s="75"/>
      <c r="AO132" s="75"/>
      <c r="AP132" s="75"/>
      <c r="AQ132" s="75"/>
      <c r="AR132" s="75"/>
      <c r="AS132" s="75"/>
      <c r="AT132" s="75"/>
      <c r="AU132" s="75"/>
      <c r="AV132" s="75"/>
      <c r="AW132" s="75"/>
      <c r="AX132" s="75"/>
      <c r="AY132" s="75"/>
      <c r="AZ132" s="75"/>
      <c r="BA132" s="75"/>
      <c r="BB132" s="75"/>
      <c r="BC132" s="75"/>
      <c r="BD132" s="75"/>
      <c r="BE132" s="75"/>
      <c r="BF132" s="75"/>
      <c r="BG132" s="75"/>
      <c r="BH132" s="75"/>
      <c r="BI132" s="75"/>
      <c r="BJ132" s="75"/>
      <c r="BK132" s="75"/>
      <c r="BL132" s="75"/>
      <c r="BM132" s="75"/>
      <c r="BN132" s="75"/>
      <c r="BO132" s="75"/>
      <c r="BP132" s="75"/>
      <c r="BQ132" s="76"/>
      <c r="BR132" s="77" t="s">
        <v>156</v>
      </c>
      <c r="BS132" s="78"/>
      <c r="BT132" s="78"/>
      <c r="BU132" s="78"/>
      <c r="BV132" s="78"/>
      <c r="BW132" s="78"/>
      <c r="BX132" s="78"/>
      <c r="BY132" s="78"/>
      <c r="BZ132" s="79"/>
      <c r="CA132" s="32">
        <v>8</v>
      </c>
      <c r="CB132" s="33"/>
      <c r="CC132" s="33"/>
      <c r="CD132" s="33"/>
      <c r="CE132" s="33"/>
      <c r="CF132" s="34"/>
      <c r="CG132" s="32">
        <v>359</v>
      </c>
      <c r="CH132" s="33"/>
      <c r="CI132" s="33"/>
      <c r="CJ132" s="33"/>
      <c r="CK132" s="34"/>
      <c r="CL132" s="32">
        <v>2872</v>
      </c>
      <c r="CM132" s="33"/>
      <c r="CN132" s="33"/>
      <c r="CO132" s="33"/>
      <c r="CP132" s="33"/>
      <c r="CQ132" s="33"/>
      <c r="CR132" s="33"/>
      <c r="CS132" s="33"/>
      <c r="CT132" s="33"/>
      <c r="CU132" s="33"/>
      <c r="CV132" s="34"/>
    </row>
    <row r="133" spans="2:100" ht="12.95" customHeight="1" x14ac:dyDescent="0.25">
      <c r="B133" s="71" t="s">
        <v>3</v>
      </c>
      <c r="C133" s="72"/>
      <c r="D133" s="72"/>
      <c r="E133" s="72"/>
      <c r="F133" s="72"/>
      <c r="G133" s="72"/>
      <c r="H133" s="73"/>
      <c r="I133" s="74" t="s">
        <v>157</v>
      </c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5"/>
      <c r="AA133" s="75"/>
      <c r="AB133" s="75"/>
      <c r="AC133" s="75"/>
      <c r="AD133" s="75"/>
      <c r="AE133" s="75"/>
      <c r="AF133" s="75"/>
      <c r="AG133" s="75"/>
      <c r="AH133" s="75"/>
      <c r="AI133" s="75"/>
      <c r="AJ133" s="75"/>
      <c r="AK133" s="75"/>
      <c r="AL133" s="75"/>
      <c r="AM133" s="75"/>
      <c r="AN133" s="75"/>
      <c r="AO133" s="75"/>
      <c r="AP133" s="75"/>
      <c r="AQ133" s="75"/>
      <c r="AR133" s="75"/>
      <c r="AS133" s="75"/>
      <c r="AT133" s="75"/>
      <c r="AU133" s="75"/>
      <c r="AV133" s="75"/>
      <c r="AW133" s="75"/>
      <c r="AX133" s="75"/>
      <c r="AY133" s="75"/>
      <c r="AZ133" s="75"/>
      <c r="BA133" s="75"/>
      <c r="BB133" s="75"/>
      <c r="BC133" s="75"/>
      <c r="BD133" s="75"/>
      <c r="BE133" s="75"/>
      <c r="BF133" s="75"/>
      <c r="BG133" s="75"/>
      <c r="BH133" s="75"/>
      <c r="BI133" s="75"/>
      <c r="BJ133" s="75"/>
      <c r="BK133" s="75"/>
      <c r="BL133" s="75"/>
      <c r="BM133" s="75"/>
      <c r="BN133" s="75"/>
      <c r="BO133" s="75"/>
      <c r="BP133" s="75"/>
      <c r="BQ133" s="76"/>
      <c r="BR133" s="77" t="s">
        <v>83</v>
      </c>
      <c r="BS133" s="78"/>
      <c r="BT133" s="78"/>
      <c r="BU133" s="78"/>
      <c r="BV133" s="78"/>
      <c r="BW133" s="78"/>
      <c r="BX133" s="78"/>
      <c r="BY133" s="78"/>
      <c r="BZ133" s="79"/>
      <c r="CA133" s="32">
        <v>7.4399999999999994E-2</v>
      </c>
      <c r="CB133" s="33"/>
      <c r="CC133" s="33"/>
      <c r="CD133" s="33"/>
      <c r="CE133" s="33"/>
      <c r="CF133" s="34"/>
      <c r="CG133" s="32">
        <v>2439.0700000000002</v>
      </c>
      <c r="CH133" s="33"/>
      <c r="CI133" s="33"/>
      <c r="CJ133" s="33"/>
      <c r="CK133" s="34"/>
      <c r="CL133" s="32">
        <v>181.47</v>
      </c>
      <c r="CM133" s="33"/>
      <c r="CN133" s="33"/>
      <c r="CO133" s="33"/>
      <c r="CP133" s="33"/>
      <c r="CQ133" s="33"/>
      <c r="CR133" s="33"/>
      <c r="CS133" s="33"/>
      <c r="CT133" s="33"/>
      <c r="CU133" s="33"/>
      <c r="CV133" s="34"/>
    </row>
    <row r="134" spans="2:100" ht="12.95" customHeight="1" x14ac:dyDescent="0.25">
      <c r="B134" s="71" t="s">
        <v>3</v>
      </c>
      <c r="C134" s="72"/>
      <c r="D134" s="72"/>
      <c r="E134" s="72"/>
      <c r="F134" s="72"/>
      <c r="G134" s="72"/>
      <c r="H134" s="73"/>
      <c r="I134" s="74" t="s">
        <v>158</v>
      </c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5"/>
      <c r="AA134" s="75"/>
      <c r="AB134" s="75"/>
      <c r="AC134" s="75"/>
      <c r="AD134" s="75"/>
      <c r="AE134" s="75"/>
      <c r="AF134" s="75"/>
      <c r="AG134" s="75"/>
      <c r="AH134" s="75"/>
      <c r="AI134" s="75"/>
      <c r="AJ134" s="75"/>
      <c r="AK134" s="75"/>
      <c r="AL134" s="75"/>
      <c r="AM134" s="75"/>
      <c r="AN134" s="75"/>
      <c r="AO134" s="75"/>
      <c r="AP134" s="75"/>
      <c r="AQ134" s="75"/>
      <c r="AR134" s="75"/>
      <c r="AS134" s="75"/>
      <c r="AT134" s="75"/>
      <c r="AU134" s="75"/>
      <c r="AV134" s="75"/>
      <c r="AW134" s="75"/>
      <c r="AX134" s="75"/>
      <c r="AY134" s="75"/>
      <c r="AZ134" s="75"/>
      <c r="BA134" s="75"/>
      <c r="BB134" s="75"/>
      <c r="BC134" s="75"/>
      <c r="BD134" s="75"/>
      <c r="BE134" s="75"/>
      <c r="BF134" s="75"/>
      <c r="BG134" s="75"/>
      <c r="BH134" s="75"/>
      <c r="BI134" s="75"/>
      <c r="BJ134" s="75"/>
      <c r="BK134" s="75"/>
      <c r="BL134" s="75"/>
      <c r="BM134" s="75"/>
      <c r="BN134" s="75"/>
      <c r="BO134" s="75"/>
      <c r="BP134" s="75"/>
      <c r="BQ134" s="76"/>
      <c r="BR134" s="77" t="s">
        <v>150</v>
      </c>
      <c r="BS134" s="78"/>
      <c r="BT134" s="78"/>
      <c r="BU134" s="78"/>
      <c r="BV134" s="78"/>
      <c r="BW134" s="78"/>
      <c r="BX134" s="78"/>
      <c r="BY134" s="78"/>
      <c r="BZ134" s="79"/>
      <c r="CA134" s="32">
        <v>3.7800000000000003E-4</v>
      </c>
      <c r="CB134" s="33"/>
      <c r="CC134" s="33"/>
      <c r="CD134" s="33"/>
      <c r="CE134" s="33"/>
      <c r="CF134" s="34"/>
      <c r="CG134" s="32">
        <v>5632.87</v>
      </c>
      <c r="CH134" s="33"/>
      <c r="CI134" s="33"/>
      <c r="CJ134" s="33"/>
      <c r="CK134" s="34"/>
      <c r="CL134" s="32">
        <v>2.13</v>
      </c>
      <c r="CM134" s="33"/>
      <c r="CN134" s="33"/>
      <c r="CO134" s="33"/>
      <c r="CP134" s="33"/>
      <c r="CQ134" s="33"/>
      <c r="CR134" s="33"/>
      <c r="CS134" s="33"/>
      <c r="CT134" s="33"/>
      <c r="CU134" s="33"/>
      <c r="CV134" s="34"/>
    </row>
    <row r="135" spans="2:100" ht="12.95" customHeight="1" x14ac:dyDescent="0.25">
      <c r="B135" s="71" t="s">
        <v>3</v>
      </c>
      <c r="C135" s="72"/>
      <c r="D135" s="72"/>
      <c r="E135" s="72"/>
      <c r="F135" s="72"/>
      <c r="G135" s="72"/>
      <c r="H135" s="73"/>
      <c r="I135" s="74" t="s">
        <v>159</v>
      </c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5"/>
      <c r="AA135" s="75"/>
      <c r="AB135" s="75"/>
      <c r="AC135" s="75"/>
      <c r="AD135" s="75"/>
      <c r="AE135" s="75"/>
      <c r="AF135" s="75"/>
      <c r="AG135" s="75"/>
      <c r="AH135" s="75"/>
      <c r="AI135" s="75"/>
      <c r="AJ135" s="75"/>
      <c r="AK135" s="75"/>
      <c r="AL135" s="75"/>
      <c r="AM135" s="75"/>
      <c r="AN135" s="75"/>
      <c r="AO135" s="75"/>
      <c r="AP135" s="75"/>
      <c r="AQ135" s="75"/>
      <c r="AR135" s="75"/>
      <c r="AS135" s="75"/>
      <c r="AT135" s="75"/>
      <c r="AU135" s="75"/>
      <c r="AV135" s="75"/>
      <c r="AW135" s="75"/>
      <c r="AX135" s="75"/>
      <c r="AY135" s="75"/>
      <c r="AZ135" s="75"/>
      <c r="BA135" s="75"/>
      <c r="BB135" s="75"/>
      <c r="BC135" s="75"/>
      <c r="BD135" s="75"/>
      <c r="BE135" s="75"/>
      <c r="BF135" s="75"/>
      <c r="BG135" s="75"/>
      <c r="BH135" s="75"/>
      <c r="BI135" s="75"/>
      <c r="BJ135" s="75"/>
      <c r="BK135" s="75"/>
      <c r="BL135" s="75"/>
      <c r="BM135" s="75"/>
      <c r="BN135" s="75"/>
      <c r="BO135" s="75"/>
      <c r="BP135" s="75"/>
      <c r="BQ135" s="76"/>
      <c r="BR135" s="77" t="s">
        <v>160</v>
      </c>
      <c r="BS135" s="78"/>
      <c r="BT135" s="78"/>
      <c r="BU135" s="78"/>
      <c r="BV135" s="78"/>
      <c r="BW135" s="78"/>
      <c r="BX135" s="78"/>
      <c r="BY135" s="78"/>
      <c r="BZ135" s="79"/>
      <c r="CA135" s="32">
        <v>7.56</v>
      </c>
      <c r="CB135" s="33"/>
      <c r="CC135" s="33"/>
      <c r="CD135" s="33"/>
      <c r="CE135" s="33"/>
      <c r="CF135" s="34"/>
      <c r="CG135" s="32">
        <v>131.97999999999999</v>
      </c>
      <c r="CH135" s="33"/>
      <c r="CI135" s="33"/>
      <c r="CJ135" s="33"/>
      <c r="CK135" s="34"/>
      <c r="CL135" s="32">
        <v>997.77</v>
      </c>
      <c r="CM135" s="33"/>
      <c r="CN135" s="33"/>
      <c r="CO135" s="33"/>
      <c r="CP135" s="33"/>
      <c r="CQ135" s="33"/>
      <c r="CR135" s="33"/>
      <c r="CS135" s="33"/>
      <c r="CT135" s="33"/>
      <c r="CU135" s="33"/>
      <c r="CV135" s="34"/>
    </row>
    <row r="136" spans="2:100" ht="11.45" customHeight="1" x14ac:dyDescent="0.25">
      <c r="B136" s="71" t="s">
        <v>161</v>
      </c>
      <c r="C136" s="72"/>
      <c r="D136" s="72"/>
      <c r="E136" s="72"/>
      <c r="F136" s="72"/>
      <c r="G136" s="72"/>
      <c r="H136" s="73"/>
      <c r="I136" s="74" t="s">
        <v>162</v>
      </c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5"/>
      <c r="AA136" s="75"/>
      <c r="AB136" s="75"/>
      <c r="AC136" s="75"/>
      <c r="AD136" s="75"/>
      <c r="AE136" s="75"/>
      <c r="AF136" s="75"/>
      <c r="AG136" s="75"/>
      <c r="AH136" s="75"/>
      <c r="AI136" s="75"/>
      <c r="AJ136" s="75"/>
      <c r="AK136" s="75"/>
      <c r="AL136" s="75"/>
      <c r="AM136" s="75"/>
      <c r="AN136" s="75"/>
      <c r="AO136" s="75"/>
      <c r="AP136" s="75"/>
      <c r="AQ136" s="75"/>
      <c r="AR136" s="75"/>
      <c r="AS136" s="75"/>
      <c r="AT136" s="75"/>
      <c r="AU136" s="75"/>
      <c r="AV136" s="75"/>
      <c r="AW136" s="75"/>
      <c r="AX136" s="75"/>
      <c r="AY136" s="75"/>
      <c r="AZ136" s="75"/>
      <c r="BA136" s="75"/>
      <c r="BB136" s="75"/>
      <c r="BC136" s="75"/>
      <c r="BD136" s="75"/>
      <c r="BE136" s="75"/>
      <c r="BF136" s="75"/>
      <c r="BG136" s="75"/>
      <c r="BH136" s="75"/>
      <c r="BI136" s="75"/>
      <c r="BJ136" s="75"/>
      <c r="BK136" s="75"/>
      <c r="BL136" s="75"/>
      <c r="BM136" s="75"/>
      <c r="BN136" s="75"/>
      <c r="BO136" s="75"/>
      <c r="BP136" s="75"/>
      <c r="BQ136" s="76"/>
      <c r="BR136" s="77" t="s">
        <v>83</v>
      </c>
      <c r="BS136" s="78"/>
      <c r="BT136" s="78"/>
      <c r="BU136" s="78"/>
      <c r="BV136" s="78"/>
      <c r="BW136" s="78"/>
      <c r="BX136" s="78"/>
      <c r="BY136" s="78"/>
      <c r="BZ136" s="79"/>
      <c r="CA136" s="32">
        <v>0.73480000000000001</v>
      </c>
      <c r="CB136" s="33"/>
      <c r="CC136" s="33"/>
      <c r="CD136" s="33"/>
      <c r="CE136" s="33"/>
      <c r="CF136" s="34"/>
      <c r="CG136" s="32">
        <v>352.98</v>
      </c>
      <c r="CH136" s="33"/>
      <c r="CI136" s="33"/>
      <c r="CJ136" s="33"/>
      <c r="CK136" s="34"/>
      <c r="CL136" s="32">
        <v>259.37</v>
      </c>
      <c r="CM136" s="33"/>
      <c r="CN136" s="33"/>
      <c r="CO136" s="33"/>
      <c r="CP136" s="33"/>
      <c r="CQ136" s="33"/>
      <c r="CR136" s="33"/>
      <c r="CS136" s="33"/>
      <c r="CT136" s="33"/>
      <c r="CU136" s="33"/>
      <c r="CV136" s="34"/>
    </row>
    <row r="137" spans="2:100" ht="12.95" customHeight="1" x14ac:dyDescent="0.25">
      <c r="AV137" s="13" t="s">
        <v>46</v>
      </c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Y137" s="13" t="s">
        <v>163</v>
      </c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3"/>
      <c r="CL137" s="13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</row>
    <row r="138" spans="2:100" ht="0.2" customHeight="1" x14ac:dyDescent="0.25"/>
    <row r="139" spans="2:100" ht="12.95" customHeight="1" x14ac:dyDescent="0.25">
      <c r="B139" s="83" t="s">
        <v>142</v>
      </c>
      <c r="C139" s="84"/>
      <c r="D139" s="84"/>
      <c r="E139" s="84"/>
      <c r="F139" s="84"/>
      <c r="G139" s="84"/>
      <c r="H139" s="85"/>
      <c r="I139" s="83" t="s">
        <v>143</v>
      </c>
      <c r="J139" s="84"/>
      <c r="K139" s="84"/>
      <c r="L139" s="84"/>
      <c r="M139" s="84"/>
      <c r="N139" s="84"/>
      <c r="O139" s="84"/>
      <c r="P139" s="84"/>
      <c r="Q139" s="84"/>
      <c r="R139" s="84"/>
      <c r="S139" s="84"/>
      <c r="T139" s="84"/>
      <c r="U139" s="84"/>
      <c r="V139" s="84"/>
      <c r="W139" s="84"/>
      <c r="X139" s="84"/>
      <c r="Y139" s="84"/>
      <c r="Z139" s="84"/>
      <c r="AA139" s="84"/>
      <c r="AB139" s="84"/>
      <c r="AC139" s="84"/>
      <c r="AD139" s="84"/>
      <c r="AE139" s="84"/>
      <c r="AF139" s="84"/>
      <c r="AG139" s="84"/>
      <c r="AH139" s="84"/>
      <c r="AI139" s="84"/>
      <c r="AJ139" s="84"/>
      <c r="AK139" s="84"/>
      <c r="AL139" s="84"/>
      <c r="AM139" s="84"/>
      <c r="AN139" s="84"/>
      <c r="AO139" s="84"/>
      <c r="AP139" s="84"/>
      <c r="AQ139" s="84"/>
      <c r="AR139" s="84"/>
      <c r="AS139" s="84"/>
      <c r="AT139" s="84"/>
      <c r="AU139" s="84"/>
      <c r="AV139" s="84"/>
      <c r="AW139" s="84"/>
      <c r="AX139" s="84"/>
      <c r="AY139" s="84"/>
      <c r="AZ139" s="84"/>
      <c r="BA139" s="84"/>
      <c r="BB139" s="84"/>
      <c r="BC139" s="84"/>
      <c r="BD139" s="84"/>
      <c r="BE139" s="84"/>
      <c r="BF139" s="84"/>
      <c r="BG139" s="84"/>
      <c r="BH139" s="84"/>
      <c r="BI139" s="84"/>
      <c r="BJ139" s="84"/>
      <c r="BK139" s="84"/>
      <c r="BL139" s="84"/>
      <c r="BM139" s="84"/>
      <c r="BN139" s="84"/>
      <c r="BO139" s="84"/>
      <c r="BP139" s="84"/>
      <c r="BQ139" s="85"/>
      <c r="BR139" s="83" t="s">
        <v>144</v>
      </c>
      <c r="BS139" s="84"/>
      <c r="BT139" s="84"/>
      <c r="BU139" s="84"/>
      <c r="BV139" s="84"/>
      <c r="BW139" s="84"/>
      <c r="BX139" s="84"/>
      <c r="BY139" s="84"/>
      <c r="BZ139" s="85"/>
      <c r="CA139" s="83" t="s">
        <v>52</v>
      </c>
      <c r="CB139" s="84"/>
      <c r="CC139" s="84"/>
      <c r="CD139" s="84"/>
      <c r="CE139" s="84"/>
      <c r="CF139" s="85"/>
      <c r="CG139" s="83" t="s">
        <v>145</v>
      </c>
      <c r="CH139" s="84"/>
      <c r="CI139" s="84"/>
      <c r="CJ139" s="84"/>
      <c r="CK139" s="85"/>
      <c r="CL139" s="83" t="s">
        <v>54</v>
      </c>
      <c r="CM139" s="84"/>
      <c r="CN139" s="84"/>
      <c r="CO139" s="84"/>
      <c r="CP139" s="84"/>
      <c r="CQ139" s="84"/>
      <c r="CR139" s="84"/>
      <c r="CS139" s="84"/>
      <c r="CT139" s="84"/>
      <c r="CU139" s="84"/>
      <c r="CV139" s="85"/>
    </row>
    <row r="140" spans="2:100" ht="3.75" customHeight="1" x14ac:dyDescent="0.25">
      <c r="B140" s="71" t="s">
        <v>3</v>
      </c>
      <c r="C140" s="72"/>
      <c r="D140" s="72"/>
      <c r="E140" s="72"/>
      <c r="F140" s="72"/>
      <c r="G140" s="72"/>
      <c r="H140" s="73"/>
      <c r="I140" s="74" t="s">
        <v>3</v>
      </c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5"/>
      <c r="AA140" s="75"/>
      <c r="AB140" s="75"/>
      <c r="AC140" s="75"/>
      <c r="AD140" s="75"/>
      <c r="AE140" s="75"/>
      <c r="AF140" s="75"/>
      <c r="AG140" s="75"/>
      <c r="AH140" s="75"/>
      <c r="AI140" s="75"/>
      <c r="AJ140" s="75"/>
      <c r="AK140" s="75"/>
      <c r="AL140" s="75"/>
      <c r="AM140" s="75"/>
      <c r="AN140" s="75"/>
      <c r="AO140" s="75"/>
      <c r="AP140" s="75"/>
      <c r="AQ140" s="75"/>
      <c r="AR140" s="75"/>
      <c r="AS140" s="75"/>
      <c r="AT140" s="75"/>
      <c r="AU140" s="75"/>
      <c r="AV140" s="75"/>
      <c r="AW140" s="75"/>
      <c r="AX140" s="75"/>
      <c r="AY140" s="75"/>
      <c r="AZ140" s="75"/>
      <c r="BA140" s="75"/>
      <c r="BB140" s="75"/>
      <c r="BC140" s="75"/>
      <c r="BD140" s="75"/>
      <c r="BE140" s="75"/>
      <c r="BF140" s="75"/>
      <c r="BG140" s="75"/>
      <c r="BH140" s="75"/>
      <c r="BI140" s="75"/>
      <c r="BJ140" s="75"/>
      <c r="BK140" s="75"/>
      <c r="BL140" s="75"/>
      <c r="BM140" s="75"/>
      <c r="BN140" s="75"/>
      <c r="BO140" s="75"/>
      <c r="BP140" s="75"/>
      <c r="BQ140" s="76"/>
      <c r="BR140" s="77">
        <v>0</v>
      </c>
      <c r="BS140" s="78"/>
      <c r="BT140" s="78"/>
      <c r="BU140" s="78"/>
      <c r="BV140" s="78"/>
      <c r="BW140" s="78"/>
      <c r="BX140" s="78"/>
      <c r="BY140" s="78"/>
      <c r="BZ140" s="79"/>
      <c r="CA140" s="86">
        <v>0</v>
      </c>
      <c r="CB140" s="87"/>
      <c r="CC140" s="87"/>
      <c r="CD140" s="87"/>
      <c r="CE140" s="87"/>
      <c r="CF140" s="88"/>
      <c r="CG140" s="89">
        <v>0</v>
      </c>
      <c r="CH140" s="90"/>
      <c r="CI140" s="90"/>
      <c r="CJ140" s="90"/>
      <c r="CK140" s="91"/>
      <c r="CL140" s="92">
        <v>0</v>
      </c>
      <c r="CM140" s="93"/>
      <c r="CN140" s="93"/>
      <c r="CO140" s="93"/>
      <c r="CP140" s="93"/>
      <c r="CQ140" s="93"/>
      <c r="CR140" s="93"/>
      <c r="CS140" s="93"/>
      <c r="CT140" s="93"/>
      <c r="CU140" s="93"/>
      <c r="CV140" s="94"/>
    </row>
    <row r="141" spans="2:100" ht="12.95" customHeight="1" x14ac:dyDescent="0.25">
      <c r="B141" s="71" t="s">
        <v>164</v>
      </c>
      <c r="C141" s="72"/>
      <c r="D141" s="72"/>
      <c r="E141" s="72"/>
      <c r="F141" s="72"/>
      <c r="G141" s="72"/>
      <c r="H141" s="73"/>
      <c r="I141" s="74" t="s">
        <v>165</v>
      </c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5"/>
      <c r="AA141" s="75"/>
      <c r="AB141" s="75"/>
      <c r="AC141" s="75"/>
      <c r="AD141" s="75"/>
      <c r="AE141" s="75"/>
      <c r="AF141" s="75"/>
      <c r="AG141" s="75"/>
      <c r="AH141" s="75"/>
      <c r="AI141" s="75"/>
      <c r="AJ141" s="75"/>
      <c r="AK141" s="75"/>
      <c r="AL141" s="75"/>
      <c r="AM141" s="75"/>
      <c r="AN141" s="75"/>
      <c r="AO141" s="75"/>
      <c r="AP141" s="75"/>
      <c r="AQ141" s="75"/>
      <c r="AR141" s="75"/>
      <c r="AS141" s="75"/>
      <c r="AT141" s="75"/>
      <c r="AU141" s="75"/>
      <c r="AV141" s="75"/>
      <c r="AW141" s="75"/>
      <c r="AX141" s="75"/>
      <c r="AY141" s="75"/>
      <c r="AZ141" s="75"/>
      <c r="BA141" s="75"/>
      <c r="BB141" s="75"/>
      <c r="BC141" s="75"/>
      <c r="BD141" s="75"/>
      <c r="BE141" s="75"/>
      <c r="BF141" s="75"/>
      <c r="BG141" s="75"/>
      <c r="BH141" s="75"/>
      <c r="BI141" s="75"/>
      <c r="BJ141" s="75"/>
      <c r="BK141" s="75"/>
      <c r="BL141" s="75"/>
      <c r="BM141" s="75"/>
      <c r="BN141" s="75"/>
      <c r="BO141" s="75"/>
      <c r="BP141" s="75"/>
      <c r="BQ141" s="76"/>
      <c r="BR141" s="77" t="s">
        <v>166</v>
      </c>
      <c r="BS141" s="78"/>
      <c r="BT141" s="78"/>
      <c r="BU141" s="78"/>
      <c r="BV141" s="78"/>
      <c r="BW141" s="78"/>
      <c r="BX141" s="78"/>
      <c r="BY141" s="78"/>
      <c r="BZ141" s="79"/>
      <c r="CA141" s="32">
        <v>25</v>
      </c>
      <c r="CB141" s="33"/>
      <c r="CC141" s="33"/>
      <c r="CD141" s="33"/>
      <c r="CE141" s="33"/>
      <c r="CF141" s="34"/>
      <c r="CG141" s="32">
        <v>279</v>
      </c>
      <c r="CH141" s="33"/>
      <c r="CI141" s="33"/>
      <c r="CJ141" s="33"/>
      <c r="CK141" s="34"/>
      <c r="CL141" s="32">
        <v>6975</v>
      </c>
      <c r="CM141" s="33"/>
      <c r="CN141" s="33"/>
      <c r="CO141" s="33"/>
      <c r="CP141" s="33"/>
      <c r="CQ141" s="33"/>
      <c r="CR141" s="33"/>
      <c r="CS141" s="33"/>
      <c r="CT141" s="33"/>
      <c r="CU141" s="33"/>
      <c r="CV141" s="34"/>
    </row>
    <row r="142" spans="2:100" ht="12.95" customHeight="1" x14ac:dyDescent="0.25">
      <c r="B142" s="71" t="s">
        <v>167</v>
      </c>
      <c r="C142" s="72"/>
      <c r="D142" s="72"/>
      <c r="E142" s="72"/>
      <c r="F142" s="72"/>
      <c r="G142" s="72"/>
      <c r="H142" s="73"/>
      <c r="I142" s="74" t="s">
        <v>168</v>
      </c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5"/>
      <c r="AA142" s="75"/>
      <c r="AB142" s="75"/>
      <c r="AC142" s="75"/>
      <c r="AD142" s="75"/>
      <c r="AE142" s="75"/>
      <c r="AF142" s="75"/>
      <c r="AG142" s="75"/>
      <c r="AH142" s="75"/>
      <c r="AI142" s="75"/>
      <c r="AJ142" s="75"/>
      <c r="AK142" s="75"/>
      <c r="AL142" s="75"/>
      <c r="AM142" s="75"/>
      <c r="AN142" s="75"/>
      <c r="AO142" s="75"/>
      <c r="AP142" s="75"/>
      <c r="AQ142" s="75"/>
      <c r="AR142" s="75"/>
      <c r="AS142" s="75"/>
      <c r="AT142" s="75"/>
      <c r="AU142" s="75"/>
      <c r="AV142" s="75"/>
      <c r="AW142" s="75"/>
      <c r="AX142" s="75"/>
      <c r="AY142" s="75"/>
      <c r="AZ142" s="75"/>
      <c r="BA142" s="75"/>
      <c r="BB142" s="75"/>
      <c r="BC142" s="75"/>
      <c r="BD142" s="75"/>
      <c r="BE142" s="75"/>
      <c r="BF142" s="75"/>
      <c r="BG142" s="75"/>
      <c r="BH142" s="75"/>
      <c r="BI142" s="75"/>
      <c r="BJ142" s="75"/>
      <c r="BK142" s="75"/>
      <c r="BL142" s="75"/>
      <c r="BM142" s="75"/>
      <c r="BN142" s="75"/>
      <c r="BO142" s="75"/>
      <c r="BP142" s="75"/>
      <c r="BQ142" s="76"/>
      <c r="BR142" s="77" t="s">
        <v>166</v>
      </c>
      <c r="BS142" s="78"/>
      <c r="BT142" s="78"/>
      <c r="BU142" s="78"/>
      <c r="BV142" s="78"/>
      <c r="BW142" s="78"/>
      <c r="BX142" s="78"/>
      <c r="BY142" s="78"/>
      <c r="BZ142" s="79"/>
      <c r="CA142" s="32">
        <v>79</v>
      </c>
      <c r="CB142" s="33"/>
      <c r="CC142" s="33"/>
      <c r="CD142" s="33"/>
      <c r="CE142" s="33"/>
      <c r="CF142" s="34"/>
      <c r="CG142" s="32">
        <v>109</v>
      </c>
      <c r="CH142" s="33"/>
      <c r="CI142" s="33"/>
      <c r="CJ142" s="33"/>
      <c r="CK142" s="34"/>
      <c r="CL142" s="32">
        <v>8611</v>
      </c>
      <c r="CM142" s="33"/>
      <c r="CN142" s="33"/>
      <c r="CO142" s="33"/>
      <c r="CP142" s="33"/>
      <c r="CQ142" s="33"/>
      <c r="CR142" s="33"/>
      <c r="CS142" s="33"/>
      <c r="CT142" s="33"/>
      <c r="CU142" s="33"/>
      <c r="CV142" s="34"/>
    </row>
    <row r="143" spans="2:100" ht="12.95" customHeight="1" x14ac:dyDescent="0.25">
      <c r="B143" s="71" t="s">
        <v>3</v>
      </c>
      <c r="C143" s="72"/>
      <c r="D143" s="72"/>
      <c r="E143" s="72"/>
      <c r="F143" s="72"/>
      <c r="G143" s="72"/>
      <c r="H143" s="73"/>
      <c r="I143" s="74" t="s">
        <v>169</v>
      </c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5"/>
      <c r="AA143" s="75"/>
      <c r="AB143" s="75"/>
      <c r="AC143" s="75"/>
      <c r="AD143" s="75"/>
      <c r="AE143" s="75"/>
      <c r="AF143" s="75"/>
      <c r="AG143" s="75"/>
      <c r="AH143" s="75"/>
      <c r="AI143" s="75"/>
      <c r="AJ143" s="75"/>
      <c r="AK143" s="75"/>
      <c r="AL143" s="75"/>
      <c r="AM143" s="75"/>
      <c r="AN143" s="75"/>
      <c r="AO143" s="75"/>
      <c r="AP143" s="75"/>
      <c r="AQ143" s="75"/>
      <c r="AR143" s="75"/>
      <c r="AS143" s="75"/>
      <c r="AT143" s="75"/>
      <c r="AU143" s="75"/>
      <c r="AV143" s="75"/>
      <c r="AW143" s="75"/>
      <c r="AX143" s="75"/>
      <c r="AY143" s="75"/>
      <c r="AZ143" s="75"/>
      <c r="BA143" s="75"/>
      <c r="BB143" s="75"/>
      <c r="BC143" s="75"/>
      <c r="BD143" s="75"/>
      <c r="BE143" s="75"/>
      <c r="BF143" s="75"/>
      <c r="BG143" s="75"/>
      <c r="BH143" s="75"/>
      <c r="BI143" s="75"/>
      <c r="BJ143" s="75"/>
      <c r="BK143" s="75"/>
      <c r="BL143" s="75"/>
      <c r="BM143" s="75"/>
      <c r="BN143" s="75"/>
      <c r="BO143" s="75"/>
      <c r="BP143" s="75"/>
      <c r="BQ143" s="76"/>
      <c r="BR143" s="77" t="s">
        <v>160</v>
      </c>
      <c r="BS143" s="78"/>
      <c r="BT143" s="78"/>
      <c r="BU143" s="78"/>
      <c r="BV143" s="78"/>
      <c r="BW143" s="78"/>
      <c r="BX143" s="78"/>
      <c r="BY143" s="78"/>
      <c r="BZ143" s="79"/>
      <c r="CA143" s="32">
        <v>2.1440000000000001</v>
      </c>
      <c r="CB143" s="33"/>
      <c r="CC143" s="33"/>
      <c r="CD143" s="33"/>
      <c r="CE143" s="33"/>
      <c r="CF143" s="34"/>
      <c r="CG143" s="32">
        <v>153.81</v>
      </c>
      <c r="CH143" s="33"/>
      <c r="CI143" s="33"/>
      <c r="CJ143" s="33"/>
      <c r="CK143" s="34"/>
      <c r="CL143" s="32">
        <v>329.77</v>
      </c>
      <c r="CM143" s="33"/>
      <c r="CN143" s="33"/>
      <c r="CO143" s="33"/>
      <c r="CP143" s="33"/>
      <c r="CQ143" s="33"/>
      <c r="CR143" s="33"/>
      <c r="CS143" s="33"/>
      <c r="CT143" s="33"/>
      <c r="CU143" s="33"/>
      <c r="CV143" s="34"/>
    </row>
    <row r="144" spans="2:100" ht="12.95" customHeight="1" x14ac:dyDescent="0.25">
      <c r="B144" s="71" t="s">
        <v>170</v>
      </c>
      <c r="C144" s="72"/>
      <c r="D144" s="72"/>
      <c r="E144" s="72"/>
      <c r="F144" s="72"/>
      <c r="G144" s="72"/>
      <c r="H144" s="73"/>
      <c r="I144" s="74" t="s">
        <v>171</v>
      </c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5"/>
      <c r="AA144" s="75"/>
      <c r="AB144" s="75"/>
      <c r="AC144" s="75"/>
      <c r="AD144" s="75"/>
      <c r="AE144" s="75"/>
      <c r="AF144" s="75"/>
      <c r="AG144" s="75"/>
      <c r="AH144" s="75"/>
      <c r="AI144" s="75"/>
      <c r="AJ144" s="75"/>
      <c r="AK144" s="75"/>
      <c r="AL144" s="75"/>
      <c r="AM144" s="75"/>
      <c r="AN144" s="75"/>
      <c r="AO144" s="75"/>
      <c r="AP144" s="75"/>
      <c r="AQ144" s="75"/>
      <c r="AR144" s="75"/>
      <c r="AS144" s="75"/>
      <c r="AT144" s="75"/>
      <c r="AU144" s="75"/>
      <c r="AV144" s="75"/>
      <c r="AW144" s="75"/>
      <c r="AX144" s="75"/>
      <c r="AY144" s="75"/>
      <c r="AZ144" s="75"/>
      <c r="BA144" s="75"/>
      <c r="BB144" s="75"/>
      <c r="BC144" s="75"/>
      <c r="BD144" s="75"/>
      <c r="BE144" s="75"/>
      <c r="BF144" s="75"/>
      <c r="BG144" s="75"/>
      <c r="BH144" s="75"/>
      <c r="BI144" s="75"/>
      <c r="BJ144" s="75"/>
      <c r="BK144" s="75"/>
      <c r="BL144" s="75"/>
      <c r="BM144" s="75"/>
      <c r="BN144" s="75"/>
      <c r="BO144" s="75"/>
      <c r="BP144" s="75"/>
      <c r="BQ144" s="76"/>
      <c r="BR144" s="77" t="s">
        <v>156</v>
      </c>
      <c r="BS144" s="78"/>
      <c r="BT144" s="78"/>
      <c r="BU144" s="78"/>
      <c r="BV144" s="78"/>
      <c r="BW144" s="78"/>
      <c r="BX144" s="78"/>
      <c r="BY144" s="78"/>
      <c r="BZ144" s="79"/>
      <c r="CA144" s="32">
        <v>7</v>
      </c>
      <c r="CB144" s="33"/>
      <c r="CC144" s="33"/>
      <c r="CD144" s="33"/>
      <c r="CE144" s="33"/>
      <c r="CF144" s="34"/>
      <c r="CG144" s="32">
        <v>45</v>
      </c>
      <c r="CH144" s="33"/>
      <c r="CI144" s="33"/>
      <c r="CJ144" s="33"/>
      <c r="CK144" s="34"/>
      <c r="CL144" s="32">
        <v>315</v>
      </c>
      <c r="CM144" s="33"/>
      <c r="CN144" s="33"/>
      <c r="CO144" s="33"/>
      <c r="CP144" s="33"/>
      <c r="CQ144" s="33"/>
      <c r="CR144" s="33"/>
      <c r="CS144" s="33"/>
      <c r="CT144" s="33"/>
      <c r="CU144" s="33"/>
      <c r="CV144" s="34"/>
    </row>
    <row r="145" spans="2:100" ht="12.95" customHeight="1" x14ac:dyDescent="0.25">
      <c r="B145" s="71" t="s">
        <v>172</v>
      </c>
      <c r="C145" s="72"/>
      <c r="D145" s="72"/>
      <c r="E145" s="72"/>
      <c r="F145" s="72"/>
      <c r="G145" s="72"/>
      <c r="H145" s="73"/>
      <c r="I145" s="74" t="s">
        <v>173</v>
      </c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5"/>
      <c r="AA145" s="75"/>
      <c r="AB145" s="75"/>
      <c r="AC145" s="75"/>
      <c r="AD145" s="75"/>
      <c r="AE145" s="75"/>
      <c r="AF145" s="75"/>
      <c r="AG145" s="75"/>
      <c r="AH145" s="75"/>
      <c r="AI145" s="75"/>
      <c r="AJ145" s="75"/>
      <c r="AK145" s="75"/>
      <c r="AL145" s="75"/>
      <c r="AM145" s="75"/>
      <c r="AN145" s="75"/>
      <c r="AO145" s="75"/>
      <c r="AP145" s="75"/>
      <c r="AQ145" s="75"/>
      <c r="AR145" s="75"/>
      <c r="AS145" s="75"/>
      <c r="AT145" s="75"/>
      <c r="AU145" s="75"/>
      <c r="AV145" s="75"/>
      <c r="AW145" s="75"/>
      <c r="AX145" s="75"/>
      <c r="AY145" s="75"/>
      <c r="AZ145" s="75"/>
      <c r="BA145" s="75"/>
      <c r="BB145" s="75"/>
      <c r="BC145" s="75"/>
      <c r="BD145" s="75"/>
      <c r="BE145" s="75"/>
      <c r="BF145" s="75"/>
      <c r="BG145" s="75"/>
      <c r="BH145" s="75"/>
      <c r="BI145" s="75"/>
      <c r="BJ145" s="75"/>
      <c r="BK145" s="75"/>
      <c r="BL145" s="75"/>
      <c r="BM145" s="75"/>
      <c r="BN145" s="75"/>
      <c r="BO145" s="75"/>
      <c r="BP145" s="75"/>
      <c r="BQ145" s="76"/>
      <c r="BR145" s="77" t="s">
        <v>156</v>
      </c>
      <c r="BS145" s="78"/>
      <c r="BT145" s="78"/>
      <c r="BU145" s="78"/>
      <c r="BV145" s="78"/>
      <c r="BW145" s="78"/>
      <c r="BX145" s="78"/>
      <c r="BY145" s="78"/>
      <c r="BZ145" s="79"/>
      <c r="CA145" s="32">
        <v>12</v>
      </c>
      <c r="CB145" s="33"/>
      <c r="CC145" s="33"/>
      <c r="CD145" s="33"/>
      <c r="CE145" s="33"/>
      <c r="CF145" s="34"/>
      <c r="CG145" s="32">
        <v>45</v>
      </c>
      <c r="CH145" s="33"/>
      <c r="CI145" s="33"/>
      <c r="CJ145" s="33"/>
      <c r="CK145" s="34"/>
      <c r="CL145" s="32">
        <v>540</v>
      </c>
      <c r="CM145" s="33"/>
      <c r="CN145" s="33"/>
      <c r="CO145" s="33"/>
      <c r="CP145" s="33"/>
      <c r="CQ145" s="33"/>
      <c r="CR145" s="33"/>
      <c r="CS145" s="33"/>
      <c r="CT145" s="33"/>
      <c r="CU145" s="33"/>
      <c r="CV145" s="34"/>
    </row>
    <row r="146" spans="2:100" ht="12.95" customHeight="1" x14ac:dyDescent="0.25">
      <c r="B146" s="71" t="s">
        <v>3</v>
      </c>
      <c r="C146" s="72"/>
      <c r="D146" s="72"/>
      <c r="E146" s="72"/>
      <c r="F146" s="72"/>
      <c r="G146" s="72"/>
      <c r="H146" s="73"/>
      <c r="I146" s="74" t="s">
        <v>174</v>
      </c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5"/>
      <c r="AA146" s="75"/>
      <c r="AB146" s="75"/>
      <c r="AC146" s="75"/>
      <c r="AD146" s="75"/>
      <c r="AE146" s="75"/>
      <c r="AF146" s="75"/>
      <c r="AG146" s="75"/>
      <c r="AH146" s="75"/>
      <c r="AI146" s="75"/>
      <c r="AJ146" s="75"/>
      <c r="AK146" s="75"/>
      <c r="AL146" s="75"/>
      <c r="AM146" s="75"/>
      <c r="AN146" s="75"/>
      <c r="AO146" s="75"/>
      <c r="AP146" s="75"/>
      <c r="AQ146" s="75"/>
      <c r="AR146" s="75"/>
      <c r="AS146" s="75"/>
      <c r="AT146" s="75"/>
      <c r="AU146" s="75"/>
      <c r="AV146" s="75"/>
      <c r="AW146" s="75"/>
      <c r="AX146" s="75"/>
      <c r="AY146" s="75"/>
      <c r="AZ146" s="75"/>
      <c r="BA146" s="75"/>
      <c r="BB146" s="75"/>
      <c r="BC146" s="75"/>
      <c r="BD146" s="75"/>
      <c r="BE146" s="75"/>
      <c r="BF146" s="75"/>
      <c r="BG146" s="75"/>
      <c r="BH146" s="75"/>
      <c r="BI146" s="75"/>
      <c r="BJ146" s="75"/>
      <c r="BK146" s="75"/>
      <c r="BL146" s="75"/>
      <c r="BM146" s="75"/>
      <c r="BN146" s="75"/>
      <c r="BO146" s="75"/>
      <c r="BP146" s="75"/>
      <c r="BQ146" s="76"/>
      <c r="BR146" s="77" t="s">
        <v>150</v>
      </c>
      <c r="BS146" s="78"/>
      <c r="BT146" s="78"/>
      <c r="BU146" s="78"/>
      <c r="BV146" s="78"/>
      <c r="BW146" s="78"/>
      <c r="BX146" s="78"/>
      <c r="BY146" s="78"/>
      <c r="BZ146" s="79"/>
      <c r="CA146" s="32">
        <v>1.1E-4</v>
      </c>
      <c r="CB146" s="33"/>
      <c r="CC146" s="33"/>
      <c r="CD146" s="33"/>
      <c r="CE146" s="33"/>
      <c r="CF146" s="34"/>
      <c r="CG146" s="32">
        <v>76269</v>
      </c>
      <c r="CH146" s="33"/>
      <c r="CI146" s="33"/>
      <c r="CJ146" s="33"/>
      <c r="CK146" s="34"/>
      <c r="CL146" s="32">
        <v>8.39</v>
      </c>
      <c r="CM146" s="33"/>
      <c r="CN146" s="33"/>
      <c r="CO146" s="33"/>
      <c r="CP146" s="33"/>
      <c r="CQ146" s="33"/>
      <c r="CR146" s="33"/>
      <c r="CS146" s="33"/>
      <c r="CT146" s="33"/>
      <c r="CU146" s="33"/>
      <c r="CV146" s="34"/>
    </row>
    <row r="147" spans="2:100" ht="12.95" customHeight="1" x14ac:dyDescent="0.25">
      <c r="B147" s="71" t="s">
        <v>175</v>
      </c>
      <c r="C147" s="72"/>
      <c r="D147" s="72"/>
      <c r="E147" s="72"/>
      <c r="F147" s="72"/>
      <c r="G147" s="72"/>
      <c r="H147" s="73"/>
      <c r="I147" s="74" t="s">
        <v>176</v>
      </c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5"/>
      <c r="AA147" s="75"/>
      <c r="AB147" s="75"/>
      <c r="AC147" s="75"/>
      <c r="AD147" s="75"/>
      <c r="AE147" s="75"/>
      <c r="AF147" s="75"/>
      <c r="AG147" s="75"/>
      <c r="AH147" s="75"/>
      <c r="AI147" s="75"/>
      <c r="AJ147" s="75"/>
      <c r="AK147" s="75"/>
      <c r="AL147" s="75"/>
      <c r="AM147" s="75"/>
      <c r="AN147" s="75"/>
      <c r="AO147" s="75"/>
      <c r="AP147" s="75"/>
      <c r="AQ147" s="75"/>
      <c r="AR147" s="75"/>
      <c r="AS147" s="75"/>
      <c r="AT147" s="75"/>
      <c r="AU147" s="75"/>
      <c r="AV147" s="75"/>
      <c r="AW147" s="75"/>
      <c r="AX147" s="75"/>
      <c r="AY147" s="75"/>
      <c r="AZ147" s="75"/>
      <c r="BA147" s="75"/>
      <c r="BB147" s="75"/>
      <c r="BC147" s="75"/>
      <c r="BD147" s="75"/>
      <c r="BE147" s="75"/>
      <c r="BF147" s="75"/>
      <c r="BG147" s="75"/>
      <c r="BH147" s="75"/>
      <c r="BI147" s="75"/>
      <c r="BJ147" s="75"/>
      <c r="BK147" s="75"/>
      <c r="BL147" s="75"/>
      <c r="BM147" s="75"/>
      <c r="BN147" s="75"/>
      <c r="BO147" s="75"/>
      <c r="BP147" s="75"/>
      <c r="BQ147" s="76"/>
      <c r="BR147" s="77" t="s">
        <v>156</v>
      </c>
      <c r="BS147" s="78"/>
      <c r="BT147" s="78"/>
      <c r="BU147" s="78"/>
      <c r="BV147" s="78"/>
      <c r="BW147" s="78"/>
      <c r="BX147" s="78"/>
      <c r="BY147" s="78"/>
      <c r="BZ147" s="79"/>
      <c r="CA147" s="32">
        <v>3</v>
      </c>
      <c r="CB147" s="33"/>
      <c r="CC147" s="33"/>
      <c r="CD147" s="33"/>
      <c r="CE147" s="33"/>
      <c r="CF147" s="34"/>
      <c r="CG147" s="32">
        <v>6.02</v>
      </c>
      <c r="CH147" s="33"/>
      <c r="CI147" s="33"/>
      <c r="CJ147" s="33"/>
      <c r="CK147" s="34"/>
      <c r="CL147" s="32">
        <v>18.059999999999999</v>
      </c>
      <c r="CM147" s="33"/>
      <c r="CN147" s="33"/>
      <c r="CO147" s="33"/>
      <c r="CP147" s="33"/>
      <c r="CQ147" s="33"/>
      <c r="CR147" s="33"/>
      <c r="CS147" s="33"/>
      <c r="CT147" s="33"/>
      <c r="CU147" s="33"/>
      <c r="CV147" s="34"/>
    </row>
    <row r="148" spans="2:100" ht="12.95" customHeight="1" x14ac:dyDescent="0.25">
      <c r="B148" s="71" t="s">
        <v>177</v>
      </c>
      <c r="C148" s="72"/>
      <c r="D148" s="72"/>
      <c r="E148" s="72"/>
      <c r="F148" s="72"/>
      <c r="G148" s="72"/>
      <c r="H148" s="73"/>
      <c r="I148" s="74" t="s">
        <v>178</v>
      </c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5"/>
      <c r="AA148" s="75"/>
      <c r="AB148" s="75"/>
      <c r="AC148" s="75"/>
      <c r="AD148" s="75"/>
      <c r="AE148" s="75"/>
      <c r="AF148" s="75"/>
      <c r="AG148" s="75"/>
      <c r="AH148" s="75"/>
      <c r="AI148" s="75"/>
      <c r="AJ148" s="75"/>
      <c r="AK148" s="75"/>
      <c r="AL148" s="75"/>
      <c r="AM148" s="75"/>
      <c r="AN148" s="75"/>
      <c r="AO148" s="75"/>
      <c r="AP148" s="75"/>
      <c r="AQ148" s="75"/>
      <c r="AR148" s="75"/>
      <c r="AS148" s="75"/>
      <c r="AT148" s="75"/>
      <c r="AU148" s="75"/>
      <c r="AV148" s="75"/>
      <c r="AW148" s="75"/>
      <c r="AX148" s="75"/>
      <c r="AY148" s="75"/>
      <c r="AZ148" s="75"/>
      <c r="BA148" s="75"/>
      <c r="BB148" s="75"/>
      <c r="BC148" s="75"/>
      <c r="BD148" s="75"/>
      <c r="BE148" s="75"/>
      <c r="BF148" s="75"/>
      <c r="BG148" s="75"/>
      <c r="BH148" s="75"/>
      <c r="BI148" s="75"/>
      <c r="BJ148" s="75"/>
      <c r="BK148" s="75"/>
      <c r="BL148" s="75"/>
      <c r="BM148" s="75"/>
      <c r="BN148" s="75"/>
      <c r="BO148" s="75"/>
      <c r="BP148" s="75"/>
      <c r="BQ148" s="76"/>
      <c r="BR148" s="77" t="s">
        <v>156</v>
      </c>
      <c r="BS148" s="78"/>
      <c r="BT148" s="78"/>
      <c r="BU148" s="78"/>
      <c r="BV148" s="78"/>
      <c r="BW148" s="78"/>
      <c r="BX148" s="78"/>
      <c r="BY148" s="78"/>
      <c r="BZ148" s="79"/>
      <c r="CA148" s="32">
        <v>47</v>
      </c>
      <c r="CB148" s="33"/>
      <c r="CC148" s="33"/>
      <c r="CD148" s="33"/>
      <c r="CE148" s="33"/>
      <c r="CF148" s="34"/>
      <c r="CG148" s="32">
        <v>4.95</v>
      </c>
      <c r="CH148" s="33"/>
      <c r="CI148" s="33"/>
      <c r="CJ148" s="33"/>
      <c r="CK148" s="34"/>
      <c r="CL148" s="32">
        <v>232.65</v>
      </c>
      <c r="CM148" s="33"/>
      <c r="CN148" s="33"/>
      <c r="CO148" s="33"/>
      <c r="CP148" s="33"/>
      <c r="CQ148" s="33"/>
      <c r="CR148" s="33"/>
      <c r="CS148" s="33"/>
      <c r="CT148" s="33"/>
      <c r="CU148" s="33"/>
      <c r="CV148" s="34"/>
    </row>
    <row r="149" spans="2:100" ht="24" customHeight="1" x14ac:dyDescent="0.25">
      <c r="B149" s="71" t="s">
        <v>3</v>
      </c>
      <c r="C149" s="72"/>
      <c r="D149" s="72"/>
      <c r="E149" s="72"/>
      <c r="F149" s="72"/>
      <c r="G149" s="72"/>
      <c r="H149" s="73"/>
      <c r="I149" s="74" t="s">
        <v>179</v>
      </c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5"/>
      <c r="AA149" s="75"/>
      <c r="AB149" s="75"/>
      <c r="AC149" s="75"/>
      <c r="AD149" s="75"/>
      <c r="AE149" s="75"/>
      <c r="AF149" s="75"/>
      <c r="AG149" s="75"/>
      <c r="AH149" s="75"/>
      <c r="AI149" s="75"/>
      <c r="AJ149" s="75"/>
      <c r="AK149" s="75"/>
      <c r="AL149" s="75"/>
      <c r="AM149" s="75"/>
      <c r="AN149" s="75"/>
      <c r="AO149" s="75"/>
      <c r="AP149" s="75"/>
      <c r="AQ149" s="75"/>
      <c r="AR149" s="75"/>
      <c r="AS149" s="75"/>
      <c r="AT149" s="75"/>
      <c r="AU149" s="75"/>
      <c r="AV149" s="75"/>
      <c r="AW149" s="75"/>
      <c r="AX149" s="75"/>
      <c r="AY149" s="75"/>
      <c r="AZ149" s="75"/>
      <c r="BA149" s="75"/>
      <c r="BB149" s="75"/>
      <c r="BC149" s="75"/>
      <c r="BD149" s="75"/>
      <c r="BE149" s="75"/>
      <c r="BF149" s="75"/>
      <c r="BG149" s="75"/>
      <c r="BH149" s="75"/>
      <c r="BI149" s="75"/>
      <c r="BJ149" s="75"/>
      <c r="BK149" s="75"/>
      <c r="BL149" s="75"/>
      <c r="BM149" s="75"/>
      <c r="BN149" s="75"/>
      <c r="BO149" s="75"/>
      <c r="BP149" s="75"/>
      <c r="BQ149" s="76"/>
      <c r="BR149" s="77" t="s">
        <v>148</v>
      </c>
      <c r="BS149" s="78"/>
      <c r="BT149" s="78"/>
      <c r="BU149" s="78"/>
      <c r="BV149" s="78"/>
      <c r="BW149" s="78"/>
      <c r="BX149" s="78"/>
      <c r="BY149" s="78"/>
      <c r="BZ149" s="79"/>
      <c r="CA149" s="32">
        <v>0.22159999999999999</v>
      </c>
      <c r="CB149" s="33"/>
      <c r="CC149" s="33"/>
      <c r="CD149" s="33"/>
      <c r="CE149" s="33"/>
      <c r="CF149" s="34"/>
      <c r="CG149" s="32">
        <v>3014.21</v>
      </c>
      <c r="CH149" s="33"/>
      <c r="CI149" s="33"/>
      <c r="CJ149" s="33"/>
      <c r="CK149" s="34"/>
      <c r="CL149" s="32">
        <v>667.95</v>
      </c>
      <c r="CM149" s="33"/>
      <c r="CN149" s="33"/>
      <c r="CO149" s="33"/>
      <c r="CP149" s="33"/>
      <c r="CQ149" s="33"/>
      <c r="CR149" s="33"/>
      <c r="CS149" s="33"/>
      <c r="CT149" s="33"/>
      <c r="CU149" s="33"/>
      <c r="CV149" s="34"/>
    </row>
    <row r="150" spans="2:100" ht="24" customHeight="1" x14ac:dyDescent="0.25">
      <c r="B150" s="71" t="s">
        <v>3</v>
      </c>
      <c r="C150" s="72"/>
      <c r="D150" s="72"/>
      <c r="E150" s="72"/>
      <c r="F150" s="72"/>
      <c r="G150" s="72"/>
      <c r="H150" s="73"/>
      <c r="I150" s="74" t="s">
        <v>180</v>
      </c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5"/>
      <c r="AA150" s="75"/>
      <c r="AB150" s="75"/>
      <c r="AC150" s="75"/>
      <c r="AD150" s="75"/>
      <c r="AE150" s="75"/>
      <c r="AF150" s="75"/>
      <c r="AG150" s="75"/>
      <c r="AH150" s="75"/>
      <c r="AI150" s="75"/>
      <c r="AJ150" s="75"/>
      <c r="AK150" s="75"/>
      <c r="AL150" s="75"/>
      <c r="AM150" s="75"/>
      <c r="AN150" s="75"/>
      <c r="AO150" s="75"/>
      <c r="AP150" s="75"/>
      <c r="AQ150" s="75"/>
      <c r="AR150" s="75"/>
      <c r="AS150" s="75"/>
      <c r="AT150" s="75"/>
      <c r="AU150" s="75"/>
      <c r="AV150" s="75"/>
      <c r="AW150" s="75"/>
      <c r="AX150" s="75"/>
      <c r="AY150" s="75"/>
      <c r="AZ150" s="75"/>
      <c r="BA150" s="75"/>
      <c r="BB150" s="75"/>
      <c r="BC150" s="75"/>
      <c r="BD150" s="75"/>
      <c r="BE150" s="75"/>
      <c r="BF150" s="75"/>
      <c r="BG150" s="75"/>
      <c r="BH150" s="75"/>
      <c r="BI150" s="75"/>
      <c r="BJ150" s="75"/>
      <c r="BK150" s="75"/>
      <c r="BL150" s="75"/>
      <c r="BM150" s="75"/>
      <c r="BN150" s="75"/>
      <c r="BO150" s="75"/>
      <c r="BP150" s="75"/>
      <c r="BQ150" s="76"/>
      <c r="BR150" s="77" t="s">
        <v>150</v>
      </c>
      <c r="BS150" s="78"/>
      <c r="BT150" s="78"/>
      <c r="BU150" s="78"/>
      <c r="BV150" s="78"/>
      <c r="BW150" s="78"/>
      <c r="BX150" s="78"/>
      <c r="BY150" s="78"/>
      <c r="BZ150" s="79"/>
      <c r="CA150" s="32">
        <v>3.4E-5</v>
      </c>
      <c r="CB150" s="33"/>
      <c r="CC150" s="33"/>
      <c r="CD150" s="33"/>
      <c r="CE150" s="33"/>
      <c r="CF150" s="34"/>
      <c r="CG150" s="32">
        <v>713463.02</v>
      </c>
      <c r="CH150" s="33"/>
      <c r="CI150" s="33"/>
      <c r="CJ150" s="33"/>
      <c r="CK150" s="34"/>
      <c r="CL150" s="32">
        <v>24.26</v>
      </c>
      <c r="CM150" s="33"/>
      <c r="CN150" s="33"/>
      <c r="CO150" s="33"/>
      <c r="CP150" s="33"/>
      <c r="CQ150" s="33"/>
      <c r="CR150" s="33"/>
      <c r="CS150" s="33"/>
      <c r="CT150" s="33"/>
      <c r="CU150" s="33"/>
      <c r="CV150" s="34"/>
    </row>
    <row r="151" spans="2:100" ht="12.95" customHeight="1" x14ac:dyDescent="0.25">
      <c r="B151" s="71" t="s">
        <v>3</v>
      </c>
      <c r="C151" s="72"/>
      <c r="D151" s="72"/>
      <c r="E151" s="72"/>
      <c r="F151" s="72"/>
      <c r="G151" s="72"/>
      <c r="H151" s="73"/>
      <c r="I151" s="74" t="s">
        <v>181</v>
      </c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5"/>
      <c r="AA151" s="75"/>
      <c r="AB151" s="75"/>
      <c r="AC151" s="75"/>
      <c r="AD151" s="75"/>
      <c r="AE151" s="75"/>
      <c r="AF151" s="75"/>
      <c r="AG151" s="75"/>
      <c r="AH151" s="75"/>
      <c r="AI151" s="75"/>
      <c r="AJ151" s="75"/>
      <c r="AK151" s="75"/>
      <c r="AL151" s="75"/>
      <c r="AM151" s="75"/>
      <c r="AN151" s="75"/>
      <c r="AO151" s="75"/>
      <c r="AP151" s="75"/>
      <c r="AQ151" s="75"/>
      <c r="AR151" s="75"/>
      <c r="AS151" s="75"/>
      <c r="AT151" s="75"/>
      <c r="AU151" s="75"/>
      <c r="AV151" s="75"/>
      <c r="AW151" s="75"/>
      <c r="AX151" s="75"/>
      <c r="AY151" s="75"/>
      <c r="AZ151" s="75"/>
      <c r="BA151" s="75"/>
      <c r="BB151" s="75"/>
      <c r="BC151" s="75"/>
      <c r="BD151" s="75"/>
      <c r="BE151" s="75"/>
      <c r="BF151" s="75"/>
      <c r="BG151" s="75"/>
      <c r="BH151" s="75"/>
      <c r="BI151" s="75"/>
      <c r="BJ151" s="75"/>
      <c r="BK151" s="75"/>
      <c r="BL151" s="75"/>
      <c r="BM151" s="75"/>
      <c r="BN151" s="75"/>
      <c r="BO151" s="75"/>
      <c r="BP151" s="75"/>
      <c r="BQ151" s="76"/>
      <c r="BR151" s="77" t="s">
        <v>160</v>
      </c>
      <c r="BS151" s="78"/>
      <c r="BT151" s="78"/>
      <c r="BU151" s="78"/>
      <c r="BV151" s="78"/>
      <c r="BW151" s="78"/>
      <c r="BX151" s="78"/>
      <c r="BY151" s="78"/>
      <c r="BZ151" s="79"/>
      <c r="CA151" s="32">
        <v>7.56</v>
      </c>
      <c r="CB151" s="33"/>
      <c r="CC151" s="33"/>
      <c r="CD151" s="33"/>
      <c r="CE151" s="33"/>
      <c r="CF151" s="34"/>
      <c r="CG151" s="32">
        <v>73.83</v>
      </c>
      <c r="CH151" s="33"/>
      <c r="CI151" s="33"/>
      <c r="CJ151" s="33"/>
      <c r="CK151" s="34"/>
      <c r="CL151" s="32">
        <v>558.15</v>
      </c>
      <c r="CM151" s="33"/>
      <c r="CN151" s="33"/>
      <c r="CO151" s="33"/>
      <c r="CP151" s="33"/>
      <c r="CQ151" s="33"/>
      <c r="CR151" s="33"/>
      <c r="CS151" s="33"/>
      <c r="CT151" s="33"/>
      <c r="CU151" s="33"/>
      <c r="CV151" s="34"/>
    </row>
    <row r="152" spans="2:100" ht="12.95" customHeight="1" x14ac:dyDescent="0.25">
      <c r="B152" s="71" t="s">
        <v>3</v>
      </c>
      <c r="C152" s="72"/>
      <c r="D152" s="72"/>
      <c r="E152" s="72"/>
      <c r="F152" s="72"/>
      <c r="G152" s="72"/>
      <c r="H152" s="73"/>
      <c r="I152" s="74" t="s">
        <v>182</v>
      </c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5"/>
      <c r="AA152" s="75"/>
      <c r="AB152" s="75"/>
      <c r="AC152" s="75"/>
      <c r="AD152" s="75"/>
      <c r="AE152" s="75"/>
      <c r="AF152" s="75"/>
      <c r="AG152" s="75"/>
      <c r="AH152" s="75"/>
      <c r="AI152" s="75"/>
      <c r="AJ152" s="75"/>
      <c r="AK152" s="75"/>
      <c r="AL152" s="75"/>
      <c r="AM152" s="75"/>
      <c r="AN152" s="75"/>
      <c r="AO152" s="75"/>
      <c r="AP152" s="75"/>
      <c r="AQ152" s="75"/>
      <c r="AR152" s="75"/>
      <c r="AS152" s="75"/>
      <c r="AT152" s="75"/>
      <c r="AU152" s="75"/>
      <c r="AV152" s="75"/>
      <c r="AW152" s="75"/>
      <c r="AX152" s="75"/>
      <c r="AY152" s="75"/>
      <c r="AZ152" s="75"/>
      <c r="BA152" s="75"/>
      <c r="BB152" s="75"/>
      <c r="BC152" s="75"/>
      <c r="BD152" s="75"/>
      <c r="BE152" s="75"/>
      <c r="BF152" s="75"/>
      <c r="BG152" s="75"/>
      <c r="BH152" s="75"/>
      <c r="BI152" s="75"/>
      <c r="BJ152" s="75"/>
      <c r="BK152" s="75"/>
      <c r="BL152" s="75"/>
      <c r="BM152" s="75"/>
      <c r="BN152" s="75"/>
      <c r="BO152" s="75"/>
      <c r="BP152" s="75"/>
      <c r="BQ152" s="76"/>
      <c r="BR152" s="77" t="s">
        <v>150</v>
      </c>
      <c r="BS152" s="78"/>
      <c r="BT152" s="78"/>
      <c r="BU152" s="78"/>
      <c r="BV152" s="78"/>
      <c r="BW152" s="78"/>
      <c r="BX152" s="78"/>
      <c r="BY152" s="78"/>
      <c r="BZ152" s="79"/>
      <c r="CA152" s="32">
        <v>2.3119999999999998E-3</v>
      </c>
      <c r="CB152" s="33"/>
      <c r="CC152" s="33"/>
      <c r="CD152" s="33"/>
      <c r="CE152" s="33"/>
      <c r="CF152" s="34"/>
      <c r="CG152" s="32">
        <v>105152.49</v>
      </c>
      <c r="CH152" s="33"/>
      <c r="CI152" s="33"/>
      <c r="CJ152" s="33"/>
      <c r="CK152" s="34"/>
      <c r="CL152" s="32">
        <v>243.11</v>
      </c>
      <c r="CM152" s="33"/>
      <c r="CN152" s="33"/>
      <c r="CO152" s="33"/>
      <c r="CP152" s="33"/>
      <c r="CQ152" s="33"/>
      <c r="CR152" s="33"/>
      <c r="CS152" s="33"/>
      <c r="CT152" s="33"/>
      <c r="CU152" s="33"/>
      <c r="CV152" s="34"/>
    </row>
    <row r="153" spans="2:100" ht="12.95" customHeight="1" x14ac:dyDescent="0.25">
      <c r="B153" s="71" t="s">
        <v>183</v>
      </c>
      <c r="C153" s="72"/>
      <c r="D153" s="72"/>
      <c r="E153" s="72"/>
      <c r="F153" s="72"/>
      <c r="G153" s="72"/>
      <c r="H153" s="73"/>
      <c r="I153" s="74" t="s">
        <v>184</v>
      </c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5"/>
      <c r="AA153" s="75"/>
      <c r="AB153" s="75"/>
      <c r="AC153" s="75"/>
      <c r="AD153" s="75"/>
      <c r="AE153" s="75"/>
      <c r="AF153" s="75"/>
      <c r="AG153" s="75"/>
      <c r="AH153" s="75"/>
      <c r="AI153" s="75"/>
      <c r="AJ153" s="75"/>
      <c r="AK153" s="75"/>
      <c r="AL153" s="75"/>
      <c r="AM153" s="75"/>
      <c r="AN153" s="75"/>
      <c r="AO153" s="75"/>
      <c r="AP153" s="75"/>
      <c r="AQ153" s="75"/>
      <c r="AR153" s="75"/>
      <c r="AS153" s="75"/>
      <c r="AT153" s="75"/>
      <c r="AU153" s="75"/>
      <c r="AV153" s="75"/>
      <c r="AW153" s="75"/>
      <c r="AX153" s="75"/>
      <c r="AY153" s="75"/>
      <c r="AZ153" s="75"/>
      <c r="BA153" s="75"/>
      <c r="BB153" s="75"/>
      <c r="BC153" s="75"/>
      <c r="BD153" s="75"/>
      <c r="BE153" s="75"/>
      <c r="BF153" s="75"/>
      <c r="BG153" s="75"/>
      <c r="BH153" s="75"/>
      <c r="BI153" s="75"/>
      <c r="BJ153" s="75"/>
      <c r="BK153" s="75"/>
      <c r="BL153" s="75"/>
      <c r="BM153" s="75"/>
      <c r="BN153" s="75"/>
      <c r="BO153" s="75"/>
      <c r="BP153" s="75"/>
      <c r="BQ153" s="76"/>
      <c r="BR153" s="77" t="s">
        <v>156</v>
      </c>
      <c r="BS153" s="78"/>
      <c r="BT153" s="78"/>
      <c r="BU153" s="78"/>
      <c r="BV153" s="78"/>
      <c r="BW153" s="78"/>
      <c r="BX153" s="78"/>
      <c r="BY153" s="78"/>
      <c r="BZ153" s="79"/>
      <c r="CA153" s="32">
        <v>4</v>
      </c>
      <c r="CB153" s="33"/>
      <c r="CC153" s="33"/>
      <c r="CD153" s="33"/>
      <c r="CE153" s="33"/>
      <c r="CF153" s="34"/>
      <c r="CG153" s="32">
        <v>352</v>
      </c>
      <c r="CH153" s="33"/>
      <c r="CI153" s="33"/>
      <c r="CJ153" s="33"/>
      <c r="CK153" s="34"/>
      <c r="CL153" s="32">
        <v>1408</v>
      </c>
      <c r="CM153" s="33"/>
      <c r="CN153" s="33"/>
      <c r="CO153" s="33"/>
      <c r="CP153" s="33"/>
      <c r="CQ153" s="33"/>
      <c r="CR153" s="33"/>
      <c r="CS153" s="33"/>
      <c r="CT153" s="33"/>
      <c r="CU153" s="33"/>
      <c r="CV153" s="34"/>
    </row>
    <row r="154" spans="2:100" ht="12.95" customHeight="1" x14ac:dyDescent="0.25">
      <c r="B154" s="95"/>
      <c r="C154" s="96"/>
      <c r="D154" s="96"/>
      <c r="E154" s="96"/>
      <c r="F154" s="96"/>
      <c r="G154" s="96"/>
      <c r="H154" s="97"/>
      <c r="I154" s="98" t="s">
        <v>218</v>
      </c>
      <c r="J154" s="99"/>
      <c r="K154" s="99"/>
      <c r="L154" s="99"/>
      <c r="M154" s="99"/>
      <c r="N154" s="99"/>
      <c r="O154" s="99"/>
      <c r="P154" s="99"/>
      <c r="Q154" s="99"/>
      <c r="R154" s="99"/>
      <c r="S154" s="99"/>
      <c r="T154" s="99"/>
      <c r="U154" s="99"/>
      <c r="V154" s="99"/>
      <c r="W154" s="99"/>
      <c r="X154" s="99"/>
      <c r="Y154" s="99"/>
      <c r="Z154" s="99"/>
      <c r="AA154" s="99"/>
      <c r="AB154" s="99"/>
      <c r="AC154" s="99"/>
      <c r="AD154" s="99"/>
      <c r="AE154" s="99"/>
      <c r="AF154" s="99"/>
      <c r="AG154" s="99"/>
      <c r="AH154" s="99"/>
      <c r="AI154" s="99"/>
      <c r="AJ154" s="99"/>
      <c r="AK154" s="99"/>
      <c r="AL154" s="99"/>
      <c r="AM154" s="99"/>
      <c r="AN154" s="99"/>
      <c r="AO154" s="99"/>
      <c r="AP154" s="99"/>
      <c r="AQ154" s="99"/>
      <c r="AR154" s="99"/>
      <c r="AS154" s="99"/>
      <c r="AT154" s="99"/>
      <c r="AU154" s="99"/>
      <c r="AV154" s="99"/>
      <c r="AW154" s="99"/>
      <c r="AX154" s="99"/>
      <c r="AY154" s="99"/>
      <c r="AZ154" s="99"/>
      <c r="BA154" s="99"/>
      <c r="BB154" s="99"/>
      <c r="BC154" s="99"/>
      <c r="BD154" s="99"/>
      <c r="BE154" s="99"/>
      <c r="BF154" s="99"/>
      <c r="BG154" s="99"/>
      <c r="BH154" s="99"/>
      <c r="BI154" s="99"/>
      <c r="BJ154" s="99"/>
      <c r="BK154" s="99"/>
      <c r="BL154" s="99"/>
      <c r="BM154" s="99"/>
      <c r="BN154" s="99"/>
      <c r="BO154" s="99"/>
      <c r="BP154" s="99"/>
      <c r="BQ154" s="100"/>
      <c r="BR154" s="101" t="s">
        <v>156</v>
      </c>
      <c r="BS154" s="102"/>
      <c r="BT154" s="102"/>
      <c r="BU154" s="102"/>
      <c r="BV154" s="102"/>
      <c r="BW154" s="102"/>
      <c r="BX154" s="102"/>
      <c r="BY154" s="102"/>
      <c r="BZ154" s="103"/>
      <c r="CA154" s="104">
        <v>16</v>
      </c>
      <c r="CB154" s="105"/>
      <c r="CC154" s="105"/>
      <c r="CD154" s="105"/>
      <c r="CE154" s="105"/>
      <c r="CF154" s="106"/>
      <c r="CG154" s="104">
        <v>5054</v>
      </c>
      <c r="CH154" s="105"/>
      <c r="CI154" s="105"/>
      <c r="CJ154" s="105"/>
      <c r="CK154" s="106"/>
      <c r="CL154" s="104">
        <f>CA154*CG154</f>
        <v>80864</v>
      </c>
      <c r="CM154" s="105"/>
      <c r="CN154" s="105"/>
      <c r="CO154" s="105"/>
      <c r="CP154" s="105"/>
      <c r="CQ154" s="105"/>
      <c r="CR154" s="105"/>
      <c r="CS154" s="105"/>
      <c r="CT154" s="105"/>
      <c r="CU154" s="105"/>
      <c r="CV154" s="106"/>
    </row>
    <row r="155" spans="2:100" ht="12.95" customHeight="1" x14ac:dyDescent="0.25">
      <c r="B155" s="95" t="s">
        <v>3</v>
      </c>
      <c r="C155" s="96"/>
      <c r="D155" s="96"/>
      <c r="E155" s="96"/>
      <c r="F155" s="96"/>
      <c r="G155" s="96"/>
      <c r="H155" s="97"/>
      <c r="I155" s="98" t="s">
        <v>185</v>
      </c>
      <c r="J155" s="99"/>
      <c r="K155" s="99"/>
      <c r="L155" s="99"/>
      <c r="M155" s="99"/>
      <c r="N155" s="99"/>
      <c r="O155" s="99"/>
      <c r="P155" s="99"/>
      <c r="Q155" s="99"/>
      <c r="R155" s="99"/>
      <c r="S155" s="99"/>
      <c r="T155" s="99"/>
      <c r="U155" s="99"/>
      <c r="V155" s="99"/>
      <c r="W155" s="99"/>
      <c r="X155" s="99"/>
      <c r="Y155" s="99"/>
      <c r="Z155" s="99"/>
      <c r="AA155" s="99"/>
      <c r="AB155" s="99"/>
      <c r="AC155" s="99"/>
      <c r="AD155" s="99"/>
      <c r="AE155" s="99"/>
      <c r="AF155" s="99"/>
      <c r="AG155" s="99"/>
      <c r="AH155" s="99"/>
      <c r="AI155" s="99"/>
      <c r="AJ155" s="99"/>
      <c r="AK155" s="99"/>
      <c r="AL155" s="99"/>
      <c r="AM155" s="99"/>
      <c r="AN155" s="99"/>
      <c r="AO155" s="99"/>
      <c r="AP155" s="99"/>
      <c r="AQ155" s="99"/>
      <c r="AR155" s="99"/>
      <c r="AS155" s="99"/>
      <c r="AT155" s="99"/>
      <c r="AU155" s="99"/>
      <c r="AV155" s="99"/>
      <c r="AW155" s="99"/>
      <c r="AX155" s="99"/>
      <c r="AY155" s="99"/>
      <c r="AZ155" s="99"/>
      <c r="BA155" s="99"/>
      <c r="BB155" s="99"/>
      <c r="BC155" s="99"/>
      <c r="BD155" s="99"/>
      <c r="BE155" s="99"/>
      <c r="BF155" s="99"/>
      <c r="BG155" s="99"/>
      <c r="BH155" s="99"/>
      <c r="BI155" s="99"/>
      <c r="BJ155" s="99"/>
      <c r="BK155" s="99"/>
      <c r="BL155" s="99"/>
      <c r="BM155" s="99"/>
      <c r="BN155" s="99"/>
      <c r="BO155" s="99"/>
      <c r="BP155" s="99"/>
      <c r="BQ155" s="100"/>
      <c r="BR155" s="101" t="s">
        <v>83</v>
      </c>
      <c r="BS155" s="102"/>
      <c r="BT155" s="102"/>
      <c r="BU155" s="102"/>
      <c r="BV155" s="102"/>
      <c r="BW155" s="102"/>
      <c r="BX155" s="102"/>
      <c r="BY155" s="102"/>
      <c r="BZ155" s="103"/>
      <c r="CA155" s="104">
        <v>3.8399999999999997E-2</v>
      </c>
      <c r="CB155" s="105"/>
      <c r="CC155" s="105"/>
      <c r="CD155" s="105"/>
      <c r="CE155" s="105"/>
      <c r="CF155" s="106"/>
      <c r="CG155" s="104">
        <v>2245.9</v>
      </c>
      <c r="CH155" s="105"/>
      <c r="CI155" s="105"/>
      <c r="CJ155" s="105"/>
      <c r="CK155" s="106"/>
      <c r="CL155" s="104">
        <v>86.24</v>
      </c>
      <c r="CM155" s="105"/>
      <c r="CN155" s="105"/>
      <c r="CO155" s="105"/>
      <c r="CP155" s="105"/>
      <c r="CQ155" s="105"/>
      <c r="CR155" s="105"/>
      <c r="CS155" s="105"/>
      <c r="CT155" s="105"/>
      <c r="CU155" s="105"/>
      <c r="CV155" s="106"/>
    </row>
    <row r="156" spans="2:100" ht="12.95" customHeight="1" x14ac:dyDescent="0.25">
      <c r="B156" s="95" t="s">
        <v>3</v>
      </c>
      <c r="C156" s="96"/>
      <c r="D156" s="96"/>
      <c r="E156" s="96"/>
      <c r="F156" s="96"/>
      <c r="G156" s="96"/>
      <c r="H156" s="97"/>
      <c r="I156" s="98" t="s">
        <v>186</v>
      </c>
      <c r="J156" s="99"/>
      <c r="K156" s="99"/>
      <c r="L156" s="99"/>
      <c r="M156" s="99"/>
      <c r="N156" s="99"/>
      <c r="O156" s="99"/>
      <c r="P156" s="99"/>
      <c r="Q156" s="99"/>
      <c r="R156" s="99"/>
      <c r="S156" s="99"/>
      <c r="T156" s="99"/>
      <c r="U156" s="99"/>
      <c r="V156" s="99"/>
      <c r="W156" s="99"/>
      <c r="X156" s="99"/>
      <c r="Y156" s="99"/>
      <c r="Z156" s="99"/>
      <c r="AA156" s="99"/>
      <c r="AB156" s="99"/>
      <c r="AC156" s="99"/>
      <c r="AD156" s="99"/>
      <c r="AE156" s="99"/>
      <c r="AF156" s="99"/>
      <c r="AG156" s="99"/>
      <c r="AH156" s="99"/>
      <c r="AI156" s="99"/>
      <c r="AJ156" s="99"/>
      <c r="AK156" s="99"/>
      <c r="AL156" s="99"/>
      <c r="AM156" s="99"/>
      <c r="AN156" s="99"/>
      <c r="AO156" s="99"/>
      <c r="AP156" s="99"/>
      <c r="AQ156" s="99"/>
      <c r="AR156" s="99"/>
      <c r="AS156" s="99"/>
      <c r="AT156" s="99"/>
      <c r="AU156" s="99"/>
      <c r="AV156" s="99"/>
      <c r="AW156" s="99"/>
      <c r="AX156" s="99"/>
      <c r="AY156" s="99"/>
      <c r="AZ156" s="99"/>
      <c r="BA156" s="99"/>
      <c r="BB156" s="99"/>
      <c r="BC156" s="99"/>
      <c r="BD156" s="99"/>
      <c r="BE156" s="99"/>
      <c r="BF156" s="99"/>
      <c r="BG156" s="99"/>
      <c r="BH156" s="99"/>
      <c r="BI156" s="99"/>
      <c r="BJ156" s="99"/>
      <c r="BK156" s="99"/>
      <c r="BL156" s="99"/>
      <c r="BM156" s="99"/>
      <c r="BN156" s="99"/>
      <c r="BO156" s="99"/>
      <c r="BP156" s="99"/>
      <c r="BQ156" s="100"/>
      <c r="BR156" s="101" t="s">
        <v>83</v>
      </c>
      <c r="BS156" s="102"/>
      <c r="BT156" s="102"/>
      <c r="BU156" s="102"/>
      <c r="BV156" s="102"/>
      <c r="BW156" s="102"/>
      <c r="BX156" s="102"/>
      <c r="BY156" s="102"/>
      <c r="BZ156" s="103"/>
      <c r="CA156" s="104">
        <v>0.22320000000000001</v>
      </c>
      <c r="CB156" s="105"/>
      <c r="CC156" s="105"/>
      <c r="CD156" s="105"/>
      <c r="CE156" s="105"/>
      <c r="CF156" s="106"/>
      <c r="CG156" s="104">
        <v>6278.32</v>
      </c>
      <c r="CH156" s="105"/>
      <c r="CI156" s="105"/>
      <c r="CJ156" s="105"/>
      <c r="CK156" s="106"/>
      <c r="CL156" s="104">
        <v>1401.32</v>
      </c>
      <c r="CM156" s="105"/>
      <c r="CN156" s="105"/>
      <c r="CO156" s="105"/>
      <c r="CP156" s="105"/>
      <c r="CQ156" s="105"/>
      <c r="CR156" s="105"/>
      <c r="CS156" s="105"/>
      <c r="CT156" s="105"/>
      <c r="CU156" s="105"/>
      <c r="CV156" s="106"/>
    </row>
    <row r="157" spans="2:100" ht="12.95" customHeight="1" x14ac:dyDescent="0.25">
      <c r="B157" s="95" t="s">
        <v>3</v>
      </c>
      <c r="C157" s="96"/>
      <c r="D157" s="96"/>
      <c r="E157" s="96"/>
      <c r="F157" s="96"/>
      <c r="G157" s="96"/>
      <c r="H157" s="97"/>
      <c r="I157" s="98" t="s">
        <v>187</v>
      </c>
      <c r="J157" s="99"/>
      <c r="K157" s="99"/>
      <c r="L157" s="99"/>
      <c r="M157" s="99"/>
      <c r="N157" s="99"/>
      <c r="O157" s="99"/>
      <c r="P157" s="99"/>
      <c r="Q157" s="99"/>
      <c r="R157" s="99"/>
      <c r="S157" s="99"/>
      <c r="T157" s="99"/>
      <c r="U157" s="99"/>
      <c r="V157" s="99"/>
      <c r="W157" s="99"/>
      <c r="X157" s="99"/>
      <c r="Y157" s="99"/>
      <c r="Z157" s="99"/>
      <c r="AA157" s="99"/>
      <c r="AB157" s="99"/>
      <c r="AC157" s="99"/>
      <c r="AD157" s="99"/>
      <c r="AE157" s="99"/>
      <c r="AF157" s="99"/>
      <c r="AG157" s="99"/>
      <c r="AH157" s="99"/>
      <c r="AI157" s="99"/>
      <c r="AJ157" s="99"/>
      <c r="AK157" s="99"/>
      <c r="AL157" s="99"/>
      <c r="AM157" s="99"/>
      <c r="AN157" s="99"/>
      <c r="AO157" s="99"/>
      <c r="AP157" s="99"/>
      <c r="AQ157" s="99"/>
      <c r="AR157" s="99"/>
      <c r="AS157" s="99"/>
      <c r="AT157" s="99"/>
      <c r="AU157" s="99"/>
      <c r="AV157" s="99"/>
      <c r="AW157" s="99"/>
      <c r="AX157" s="99"/>
      <c r="AY157" s="99"/>
      <c r="AZ157" s="99"/>
      <c r="BA157" s="99"/>
      <c r="BB157" s="99"/>
      <c r="BC157" s="99"/>
      <c r="BD157" s="99"/>
      <c r="BE157" s="99"/>
      <c r="BF157" s="99"/>
      <c r="BG157" s="99"/>
      <c r="BH157" s="99"/>
      <c r="BI157" s="99"/>
      <c r="BJ157" s="99"/>
      <c r="BK157" s="99"/>
      <c r="BL157" s="99"/>
      <c r="BM157" s="99"/>
      <c r="BN157" s="99"/>
      <c r="BO157" s="99"/>
      <c r="BP157" s="99"/>
      <c r="BQ157" s="100"/>
      <c r="BR157" s="101" t="s">
        <v>150</v>
      </c>
      <c r="BS157" s="102"/>
      <c r="BT157" s="102"/>
      <c r="BU157" s="102"/>
      <c r="BV157" s="102"/>
      <c r="BW157" s="102"/>
      <c r="BX157" s="102"/>
      <c r="BY157" s="102"/>
      <c r="BZ157" s="103"/>
      <c r="CA157" s="104">
        <v>5.4500000000000002E-4</v>
      </c>
      <c r="CB157" s="105"/>
      <c r="CC157" s="105"/>
      <c r="CD157" s="105"/>
      <c r="CE157" s="105"/>
      <c r="CF157" s="106"/>
      <c r="CG157" s="104">
        <v>115848.84</v>
      </c>
      <c r="CH157" s="105"/>
      <c r="CI157" s="105"/>
      <c r="CJ157" s="105"/>
      <c r="CK157" s="106"/>
      <c r="CL157" s="104">
        <v>63.14</v>
      </c>
      <c r="CM157" s="105"/>
      <c r="CN157" s="105"/>
      <c r="CO157" s="105"/>
      <c r="CP157" s="105"/>
      <c r="CQ157" s="105"/>
      <c r="CR157" s="105"/>
      <c r="CS157" s="105"/>
      <c r="CT157" s="105"/>
      <c r="CU157" s="105"/>
      <c r="CV157" s="106"/>
    </row>
    <row r="158" spans="2:100" ht="12.95" customHeight="1" x14ac:dyDescent="0.25">
      <c r="B158" s="95" t="s">
        <v>188</v>
      </c>
      <c r="C158" s="96"/>
      <c r="D158" s="96"/>
      <c r="E158" s="96"/>
      <c r="F158" s="96"/>
      <c r="G158" s="96"/>
      <c r="H158" s="97"/>
      <c r="I158" s="98" t="s">
        <v>189</v>
      </c>
      <c r="J158" s="99"/>
      <c r="K158" s="99"/>
      <c r="L158" s="99"/>
      <c r="M158" s="99"/>
      <c r="N158" s="99"/>
      <c r="O158" s="99"/>
      <c r="P158" s="99"/>
      <c r="Q158" s="99"/>
      <c r="R158" s="99"/>
      <c r="S158" s="99"/>
      <c r="T158" s="99"/>
      <c r="U158" s="99"/>
      <c r="V158" s="99"/>
      <c r="W158" s="99"/>
      <c r="X158" s="99"/>
      <c r="Y158" s="99"/>
      <c r="Z158" s="99"/>
      <c r="AA158" s="99"/>
      <c r="AB158" s="99"/>
      <c r="AC158" s="99"/>
      <c r="AD158" s="99"/>
      <c r="AE158" s="99"/>
      <c r="AF158" s="99"/>
      <c r="AG158" s="99"/>
      <c r="AH158" s="99"/>
      <c r="AI158" s="99"/>
      <c r="AJ158" s="99"/>
      <c r="AK158" s="99"/>
      <c r="AL158" s="99"/>
      <c r="AM158" s="99"/>
      <c r="AN158" s="99"/>
      <c r="AO158" s="99"/>
      <c r="AP158" s="99"/>
      <c r="AQ158" s="99"/>
      <c r="AR158" s="99"/>
      <c r="AS158" s="99"/>
      <c r="AT158" s="99"/>
      <c r="AU158" s="99"/>
      <c r="AV158" s="99"/>
      <c r="AW158" s="99"/>
      <c r="AX158" s="99"/>
      <c r="AY158" s="99"/>
      <c r="AZ158" s="99"/>
      <c r="BA158" s="99"/>
      <c r="BB158" s="99"/>
      <c r="BC158" s="99"/>
      <c r="BD158" s="99"/>
      <c r="BE158" s="99"/>
      <c r="BF158" s="99"/>
      <c r="BG158" s="99"/>
      <c r="BH158" s="99"/>
      <c r="BI158" s="99"/>
      <c r="BJ158" s="99"/>
      <c r="BK158" s="99"/>
      <c r="BL158" s="99"/>
      <c r="BM158" s="99"/>
      <c r="BN158" s="99"/>
      <c r="BO158" s="99"/>
      <c r="BP158" s="99"/>
      <c r="BQ158" s="100"/>
      <c r="BR158" s="101" t="s">
        <v>166</v>
      </c>
      <c r="BS158" s="102"/>
      <c r="BT158" s="102"/>
      <c r="BU158" s="102"/>
      <c r="BV158" s="102"/>
      <c r="BW158" s="102"/>
      <c r="BX158" s="102"/>
      <c r="BY158" s="102"/>
      <c r="BZ158" s="103"/>
      <c r="CA158" s="104">
        <v>47</v>
      </c>
      <c r="CB158" s="105"/>
      <c r="CC158" s="105"/>
      <c r="CD158" s="105"/>
      <c r="CE158" s="105"/>
      <c r="CF158" s="106"/>
      <c r="CG158" s="104">
        <v>47.1</v>
      </c>
      <c r="CH158" s="105"/>
      <c r="CI158" s="105"/>
      <c r="CJ158" s="105"/>
      <c r="CK158" s="106"/>
      <c r="CL158" s="104">
        <v>2213.6999999999998</v>
      </c>
      <c r="CM158" s="105"/>
      <c r="CN158" s="105"/>
      <c r="CO158" s="105"/>
      <c r="CP158" s="105"/>
      <c r="CQ158" s="105"/>
      <c r="CR158" s="105"/>
      <c r="CS158" s="105"/>
      <c r="CT158" s="105"/>
      <c r="CU158" s="105"/>
      <c r="CV158" s="106"/>
    </row>
    <row r="159" spans="2:100" ht="12.95" customHeight="1" x14ac:dyDescent="0.25">
      <c r="B159" s="95" t="s">
        <v>190</v>
      </c>
      <c r="C159" s="96"/>
      <c r="D159" s="96"/>
      <c r="E159" s="96"/>
      <c r="F159" s="96"/>
      <c r="G159" s="96"/>
      <c r="H159" s="97"/>
      <c r="I159" s="98" t="s">
        <v>191</v>
      </c>
      <c r="J159" s="99"/>
      <c r="K159" s="99"/>
      <c r="L159" s="99"/>
      <c r="M159" s="99"/>
      <c r="N159" s="99"/>
      <c r="O159" s="99"/>
      <c r="P159" s="99"/>
      <c r="Q159" s="99"/>
      <c r="R159" s="99"/>
      <c r="S159" s="99"/>
      <c r="T159" s="99"/>
      <c r="U159" s="99"/>
      <c r="V159" s="99"/>
      <c r="W159" s="99"/>
      <c r="X159" s="99"/>
      <c r="Y159" s="99"/>
      <c r="Z159" s="99"/>
      <c r="AA159" s="99"/>
      <c r="AB159" s="99"/>
      <c r="AC159" s="99"/>
      <c r="AD159" s="99"/>
      <c r="AE159" s="99"/>
      <c r="AF159" s="99"/>
      <c r="AG159" s="99"/>
      <c r="AH159" s="99"/>
      <c r="AI159" s="99"/>
      <c r="AJ159" s="99"/>
      <c r="AK159" s="99"/>
      <c r="AL159" s="99"/>
      <c r="AM159" s="99"/>
      <c r="AN159" s="99"/>
      <c r="AO159" s="99"/>
      <c r="AP159" s="99"/>
      <c r="AQ159" s="99"/>
      <c r="AR159" s="99"/>
      <c r="AS159" s="99"/>
      <c r="AT159" s="99"/>
      <c r="AU159" s="99"/>
      <c r="AV159" s="99"/>
      <c r="AW159" s="99"/>
      <c r="AX159" s="99"/>
      <c r="AY159" s="99"/>
      <c r="AZ159" s="99"/>
      <c r="BA159" s="99"/>
      <c r="BB159" s="99"/>
      <c r="BC159" s="99"/>
      <c r="BD159" s="99"/>
      <c r="BE159" s="99"/>
      <c r="BF159" s="99"/>
      <c r="BG159" s="99"/>
      <c r="BH159" s="99"/>
      <c r="BI159" s="99"/>
      <c r="BJ159" s="99"/>
      <c r="BK159" s="99"/>
      <c r="BL159" s="99"/>
      <c r="BM159" s="99"/>
      <c r="BN159" s="99"/>
      <c r="BO159" s="99"/>
      <c r="BP159" s="99"/>
      <c r="BQ159" s="100"/>
      <c r="BR159" s="101" t="s">
        <v>166</v>
      </c>
      <c r="BS159" s="102"/>
      <c r="BT159" s="102"/>
      <c r="BU159" s="102"/>
      <c r="BV159" s="102"/>
      <c r="BW159" s="102"/>
      <c r="BX159" s="102"/>
      <c r="BY159" s="102"/>
      <c r="BZ159" s="103"/>
      <c r="CA159" s="104">
        <v>25</v>
      </c>
      <c r="CB159" s="105"/>
      <c r="CC159" s="105"/>
      <c r="CD159" s="105"/>
      <c r="CE159" s="105"/>
      <c r="CF159" s="106"/>
      <c r="CG159" s="104">
        <v>45</v>
      </c>
      <c r="CH159" s="105"/>
      <c r="CI159" s="105"/>
      <c r="CJ159" s="105"/>
      <c r="CK159" s="106"/>
      <c r="CL159" s="104">
        <v>1125</v>
      </c>
      <c r="CM159" s="105"/>
      <c r="CN159" s="105"/>
      <c r="CO159" s="105"/>
      <c r="CP159" s="105"/>
      <c r="CQ159" s="105"/>
      <c r="CR159" s="105"/>
      <c r="CS159" s="105"/>
      <c r="CT159" s="105"/>
      <c r="CU159" s="105"/>
      <c r="CV159" s="106"/>
    </row>
    <row r="160" spans="2:100" ht="12.95" customHeight="1" x14ac:dyDescent="0.25">
      <c r="B160" s="95" t="s">
        <v>3</v>
      </c>
      <c r="C160" s="96"/>
      <c r="D160" s="96"/>
      <c r="E160" s="96"/>
      <c r="F160" s="96"/>
      <c r="G160" s="96"/>
      <c r="H160" s="97"/>
      <c r="I160" s="98" t="s">
        <v>192</v>
      </c>
      <c r="J160" s="99"/>
      <c r="K160" s="99"/>
      <c r="L160" s="99"/>
      <c r="M160" s="99"/>
      <c r="N160" s="99"/>
      <c r="O160" s="99"/>
      <c r="P160" s="99"/>
      <c r="Q160" s="99"/>
      <c r="R160" s="99"/>
      <c r="S160" s="99"/>
      <c r="T160" s="99"/>
      <c r="U160" s="99"/>
      <c r="V160" s="99"/>
      <c r="W160" s="99"/>
      <c r="X160" s="99"/>
      <c r="Y160" s="99"/>
      <c r="Z160" s="99"/>
      <c r="AA160" s="99"/>
      <c r="AB160" s="99"/>
      <c r="AC160" s="99"/>
      <c r="AD160" s="99"/>
      <c r="AE160" s="99"/>
      <c r="AF160" s="99"/>
      <c r="AG160" s="99"/>
      <c r="AH160" s="99"/>
      <c r="AI160" s="99"/>
      <c r="AJ160" s="99"/>
      <c r="AK160" s="99"/>
      <c r="AL160" s="99"/>
      <c r="AM160" s="99"/>
      <c r="AN160" s="99"/>
      <c r="AO160" s="99"/>
      <c r="AP160" s="99"/>
      <c r="AQ160" s="99"/>
      <c r="AR160" s="99"/>
      <c r="AS160" s="99"/>
      <c r="AT160" s="99"/>
      <c r="AU160" s="99"/>
      <c r="AV160" s="99"/>
      <c r="AW160" s="99"/>
      <c r="AX160" s="99"/>
      <c r="AY160" s="99"/>
      <c r="AZ160" s="99"/>
      <c r="BA160" s="99"/>
      <c r="BB160" s="99"/>
      <c r="BC160" s="99"/>
      <c r="BD160" s="99"/>
      <c r="BE160" s="99"/>
      <c r="BF160" s="99"/>
      <c r="BG160" s="99"/>
      <c r="BH160" s="99"/>
      <c r="BI160" s="99"/>
      <c r="BJ160" s="99"/>
      <c r="BK160" s="99"/>
      <c r="BL160" s="99"/>
      <c r="BM160" s="99"/>
      <c r="BN160" s="99"/>
      <c r="BO160" s="99"/>
      <c r="BP160" s="99"/>
      <c r="BQ160" s="100"/>
      <c r="BR160" s="101" t="s">
        <v>148</v>
      </c>
      <c r="BS160" s="102"/>
      <c r="BT160" s="102"/>
      <c r="BU160" s="102"/>
      <c r="BV160" s="102"/>
      <c r="BW160" s="102"/>
      <c r="BX160" s="102"/>
      <c r="BY160" s="102"/>
      <c r="BZ160" s="103"/>
      <c r="CA160" s="104">
        <v>0.2656</v>
      </c>
      <c r="CB160" s="105"/>
      <c r="CC160" s="105"/>
      <c r="CD160" s="105"/>
      <c r="CE160" s="105"/>
      <c r="CF160" s="106"/>
      <c r="CG160" s="104">
        <v>494.57</v>
      </c>
      <c r="CH160" s="105"/>
      <c r="CI160" s="105"/>
      <c r="CJ160" s="105"/>
      <c r="CK160" s="106"/>
      <c r="CL160" s="104">
        <v>131.36000000000001</v>
      </c>
      <c r="CM160" s="105"/>
      <c r="CN160" s="105"/>
      <c r="CO160" s="105"/>
      <c r="CP160" s="105"/>
      <c r="CQ160" s="105"/>
      <c r="CR160" s="105"/>
      <c r="CS160" s="105"/>
      <c r="CT160" s="105"/>
      <c r="CU160" s="105"/>
      <c r="CV160" s="106"/>
    </row>
    <row r="161" spans="2:102" ht="12.95" customHeight="1" x14ac:dyDescent="0.25">
      <c r="B161" s="95"/>
      <c r="C161" s="96"/>
      <c r="D161" s="96"/>
      <c r="E161" s="96"/>
      <c r="F161" s="96"/>
      <c r="G161" s="96"/>
      <c r="H161" s="97"/>
      <c r="I161" s="98" t="s">
        <v>217</v>
      </c>
      <c r="J161" s="99"/>
      <c r="K161" s="99"/>
      <c r="L161" s="99"/>
      <c r="M161" s="99"/>
      <c r="N161" s="99"/>
      <c r="O161" s="99"/>
      <c r="P161" s="99"/>
      <c r="Q161" s="99"/>
      <c r="R161" s="99"/>
      <c r="S161" s="99"/>
      <c r="T161" s="99"/>
      <c r="U161" s="99"/>
      <c r="V161" s="99"/>
      <c r="W161" s="99"/>
      <c r="X161" s="99"/>
      <c r="Y161" s="99"/>
      <c r="Z161" s="99"/>
      <c r="AA161" s="99"/>
      <c r="AB161" s="99"/>
      <c r="AC161" s="99"/>
      <c r="AD161" s="99"/>
      <c r="AE161" s="99"/>
      <c r="AF161" s="99"/>
      <c r="AG161" s="99"/>
      <c r="AH161" s="99"/>
      <c r="AI161" s="99"/>
      <c r="AJ161" s="99"/>
      <c r="AK161" s="99"/>
      <c r="AL161" s="99"/>
      <c r="AM161" s="99"/>
      <c r="AN161" s="99"/>
      <c r="AO161" s="99"/>
      <c r="AP161" s="99"/>
      <c r="AQ161" s="99"/>
      <c r="AR161" s="99"/>
      <c r="AS161" s="99"/>
      <c r="AT161" s="99"/>
      <c r="AU161" s="99"/>
      <c r="AV161" s="99"/>
      <c r="AW161" s="99"/>
      <c r="AX161" s="99"/>
      <c r="AY161" s="99"/>
      <c r="AZ161" s="99"/>
      <c r="BA161" s="99"/>
      <c r="BB161" s="99"/>
      <c r="BC161" s="99"/>
      <c r="BD161" s="99"/>
      <c r="BE161" s="99"/>
      <c r="BF161" s="99"/>
      <c r="BG161" s="99"/>
      <c r="BH161" s="99"/>
      <c r="BI161" s="99"/>
      <c r="BJ161" s="99"/>
      <c r="BK161" s="99"/>
      <c r="BL161" s="99"/>
      <c r="BM161" s="99"/>
      <c r="BN161" s="99"/>
      <c r="BO161" s="99"/>
      <c r="BP161" s="99"/>
      <c r="BQ161" s="100"/>
      <c r="BR161" s="101" t="s">
        <v>156</v>
      </c>
      <c r="BS161" s="102"/>
      <c r="BT161" s="102"/>
      <c r="BU161" s="102"/>
      <c r="BV161" s="102"/>
      <c r="BW161" s="102"/>
      <c r="BX161" s="102"/>
      <c r="BY161" s="102"/>
      <c r="BZ161" s="103"/>
      <c r="CA161" s="104">
        <v>2</v>
      </c>
      <c r="CB161" s="105"/>
      <c r="CC161" s="105"/>
      <c r="CD161" s="105"/>
      <c r="CE161" s="105"/>
      <c r="CF161" s="106"/>
      <c r="CG161" s="104">
        <v>18700</v>
      </c>
      <c r="CH161" s="105"/>
      <c r="CI161" s="105"/>
      <c r="CJ161" s="105"/>
      <c r="CK161" s="106"/>
      <c r="CL161" s="104">
        <f>CA161*CG161</f>
        <v>37400</v>
      </c>
      <c r="CM161" s="105"/>
      <c r="CN161" s="105"/>
      <c r="CO161" s="105"/>
      <c r="CP161" s="105"/>
      <c r="CQ161" s="105"/>
      <c r="CR161" s="105"/>
      <c r="CS161" s="105"/>
      <c r="CT161" s="105"/>
      <c r="CU161" s="105"/>
      <c r="CV161" s="106"/>
    </row>
    <row r="162" spans="2:102" ht="12.95" customHeight="1" x14ac:dyDescent="0.25">
      <c r="CX162">
        <f>SUM(CL127:CV136)+SUM(CL141:CV161)</f>
        <v>149208.36000000002</v>
      </c>
    </row>
    <row r="163" spans="2:102" ht="12.95" customHeight="1" x14ac:dyDescent="0.25">
      <c r="B163" s="83" t="s">
        <v>193</v>
      </c>
      <c r="C163" s="84"/>
      <c r="D163" s="84"/>
      <c r="E163" s="84"/>
      <c r="F163" s="84"/>
      <c r="G163" s="84"/>
      <c r="H163" s="84"/>
      <c r="I163" s="84"/>
      <c r="J163" s="84"/>
      <c r="K163" s="84"/>
      <c r="L163" s="84"/>
      <c r="M163" s="84"/>
      <c r="N163" s="84"/>
      <c r="O163" s="84"/>
      <c r="P163" s="84"/>
      <c r="Q163" s="84"/>
      <c r="R163" s="84"/>
      <c r="S163" s="84"/>
      <c r="T163" s="84"/>
      <c r="U163" s="84"/>
      <c r="V163" s="84"/>
      <c r="W163" s="84"/>
      <c r="X163" s="84"/>
      <c r="Y163" s="84"/>
      <c r="Z163" s="84"/>
      <c r="AA163" s="84"/>
      <c r="AB163" s="84"/>
      <c r="AC163" s="84"/>
      <c r="AD163" s="84"/>
      <c r="AE163" s="84"/>
      <c r="AF163" s="84"/>
      <c r="AG163" s="84"/>
      <c r="AH163" s="84"/>
      <c r="AI163" s="84"/>
      <c r="AJ163" s="84"/>
      <c r="AK163" s="84"/>
      <c r="AL163" s="84"/>
      <c r="AM163" s="84"/>
      <c r="AN163" s="84"/>
      <c r="AO163" s="84"/>
      <c r="AP163" s="84"/>
      <c r="AQ163" s="84"/>
      <c r="AR163" s="84"/>
      <c r="AS163" s="84"/>
      <c r="AT163" s="84"/>
      <c r="AU163" s="84"/>
      <c r="AV163" s="84"/>
      <c r="AW163" s="84"/>
      <c r="AX163" s="84"/>
      <c r="AY163" s="84"/>
      <c r="AZ163" s="84"/>
      <c r="BA163" s="84"/>
      <c r="BB163" s="84"/>
      <c r="BC163" s="84"/>
      <c r="BD163" s="84"/>
      <c r="BE163" s="84"/>
      <c r="BF163" s="84"/>
      <c r="BG163" s="85"/>
      <c r="BH163" s="107" t="s">
        <v>194</v>
      </c>
      <c r="BI163" s="108"/>
      <c r="BJ163" s="108"/>
      <c r="BK163" s="108"/>
      <c r="BL163" s="108"/>
      <c r="BM163" s="109"/>
      <c r="BN163" s="107" t="s">
        <v>195</v>
      </c>
      <c r="BO163" s="108"/>
      <c r="BP163" s="108"/>
      <c r="BQ163" s="108"/>
      <c r="BR163" s="108"/>
      <c r="BS163" s="108"/>
      <c r="BT163" s="109"/>
      <c r="BU163" s="107" t="s">
        <v>196</v>
      </c>
      <c r="BV163" s="108"/>
      <c r="BW163" s="108"/>
      <c r="BX163" s="108"/>
      <c r="BY163" s="108"/>
      <c r="BZ163" s="108"/>
      <c r="CA163" s="109"/>
      <c r="CB163" s="107" t="s">
        <v>197</v>
      </c>
      <c r="CC163" s="108"/>
      <c r="CD163" s="108"/>
      <c r="CE163" s="108"/>
      <c r="CF163" s="108"/>
      <c r="CG163" s="109"/>
      <c r="CH163" s="107" t="s">
        <v>59</v>
      </c>
      <c r="CI163" s="108"/>
      <c r="CJ163" s="108"/>
      <c r="CK163" s="108"/>
      <c r="CL163" s="109"/>
      <c r="CM163" s="107" t="s">
        <v>198</v>
      </c>
      <c r="CN163" s="108"/>
      <c r="CO163" s="108"/>
      <c r="CP163" s="108"/>
      <c r="CQ163" s="108"/>
      <c r="CR163" s="108"/>
      <c r="CS163" s="108"/>
      <c r="CT163" s="108"/>
      <c r="CU163" s="108"/>
      <c r="CV163" s="109"/>
    </row>
    <row r="164" spans="2:102" ht="12.95" customHeight="1" x14ac:dyDescent="0.25">
      <c r="B164" s="83" t="s">
        <v>29</v>
      </c>
      <c r="C164" s="84"/>
      <c r="D164" s="84"/>
      <c r="E164" s="84"/>
      <c r="F164" s="84"/>
      <c r="G164" s="84"/>
      <c r="H164" s="84"/>
      <c r="I164" s="84"/>
      <c r="J164" s="84"/>
      <c r="K164" s="84"/>
      <c r="L164" s="84"/>
      <c r="M164" s="84"/>
      <c r="N164" s="84"/>
      <c r="O164" s="84"/>
      <c r="P164" s="84"/>
      <c r="Q164" s="84"/>
      <c r="R164" s="84"/>
      <c r="S164" s="84"/>
      <c r="T164" s="84"/>
      <c r="U164" s="84"/>
      <c r="V164" s="84"/>
      <c r="W164" s="84"/>
      <c r="X164" s="84"/>
      <c r="Y164" s="84"/>
      <c r="Z164" s="84"/>
      <c r="AA164" s="84"/>
      <c r="AB164" s="84"/>
      <c r="AC164" s="84"/>
      <c r="AD164" s="84"/>
      <c r="AE164" s="84"/>
      <c r="AF164" s="84"/>
      <c r="AG164" s="84"/>
      <c r="AH164" s="84"/>
      <c r="AI164" s="84"/>
      <c r="AJ164" s="84"/>
      <c r="AK164" s="84"/>
      <c r="AL164" s="84"/>
      <c r="AM164" s="84"/>
      <c r="AN164" s="84"/>
      <c r="AO164" s="84"/>
      <c r="AP164" s="84"/>
      <c r="AQ164" s="84"/>
      <c r="AR164" s="84"/>
      <c r="AS164" s="84"/>
      <c r="AT164" s="84"/>
      <c r="AU164" s="84"/>
      <c r="AV164" s="84"/>
      <c r="AW164" s="84"/>
      <c r="AX164" s="84"/>
      <c r="AY164" s="84"/>
      <c r="AZ164" s="84"/>
      <c r="BA164" s="84"/>
      <c r="BB164" s="84"/>
      <c r="BC164" s="84"/>
      <c r="BD164" s="84"/>
      <c r="BE164" s="84"/>
      <c r="BF164" s="84"/>
      <c r="BG164" s="85"/>
      <c r="BH164" s="107">
        <v>2</v>
      </c>
      <c r="BI164" s="108"/>
      <c r="BJ164" s="108"/>
      <c r="BK164" s="108"/>
      <c r="BL164" s="108"/>
      <c r="BM164" s="109"/>
      <c r="BN164" s="107">
        <v>3</v>
      </c>
      <c r="BO164" s="108"/>
      <c r="BP164" s="108"/>
      <c r="BQ164" s="108"/>
      <c r="BR164" s="108"/>
      <c r="BS164" s="108"/>
      <c r="BT164" s="109"/>
      <c r="BU164" s="107">
        <v>4</v>
      </c>
      <c r="BV164" s="108"/>
      <c r="BW164" s="108"/>
      <c r="BX164" s="108"/>
      <c r="BY164" s="108"/>
      <c r="BZ164" s="108"/>
      <c r="CA164" s="109"/>
      <c r="CB164" s="107">
        <v>5</v>
      </c>
      <c r="CC164" s="108"/>
      <c r="CD164" s="108"/>
      <c r="CE164" s="108"/>
      <c r="CF164" s="108"/>
      <c r="CG164" s="109"/>
      <c r="CH164" s="107">
        <v>6</v>
      </c>
      <c r="CI164" s="108"/>
      <c r="CJ164" s="108"/>
      <c r="CK164" s="108"/>
      <c r="CL164" s="109"/>
      <c r="CM164" s="107">
        <v>7</v>
      </c>
      <c r="CN164" s="108"/>
      <c r="CO164" s="108"/>
      <c r="CP164" s="108"/>
      <c r="CQ164" s="108"/>
      <c r="CR164" s="108"/>
      <c r="CS164" s="108"/>
      <c r="CT164" s="108"/>
      <c r="CU164" s="108"/>
      <c r="CV164" s="109"/>
    </row>
    <row r="165" spans="2:102" ht="12.95" customHeight="1" x14ac:dyDescent="0.25">
      <c r="B165" s="74" t="s">
        <v>199</v>
      </c>
      <c r="C165" s="75"/>
      <c r="D165" s="75"/>
      <c r="E165" s="75"/>
      <c r="F165" s="75"/>
      <c r="G165" s="75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5"/>
      <c r="AA165" s="75"/>
      <c r="AB165" s="75"/>
      <c r="AC165" s="75"/>
      <c r="AD165" s="75"/>
      <c r="AE165" s="75"/>
      <c r="AF165" s="75"/>
      <c r="AG165" s="75"/>
      <c r="AH165" s="75"/>
      <c r="AI165" s="75"/>
      <c r="AJ165" s="75"/>
      <c r="AK165" s="75"/>
      <c r="AL165" s="75"/>
      <c r="AM165" s="75"/>
      <c r="AN165" s="75"/>
      <c r="AO165" s="75"/>
      <c r="AP165" s="75"/>
      <c r="AQ165" s="75"/>
      <c r="AR165" s="75"/>
      <c r="AS165" s="75"/>
      <c r="AT165" s="75"/>
      <c r="AU165" s="75"/>
      <c r="AV165" s="75"/>
      <c r="AW165" s="75"/>
      <c r="AX165" s="75"/>
      <c r="AY165" s="75"/>
      <c r="AZ165" s="75"/>
      <c r="BA165" s="75"/>
      <c r="BB165" s="75"/>
      <c r="BC165" s="75"/>
      <c r="BD165" s="75"/>
      <c r="BE165" s="75"/>
      <c r="BF165" s="75"/>
      <c r="BG165" s="76"/>
      <c r="BH165" s="110">
        <f>BZ122</f>
        <v>175185</v>
      </c>
      <c r="BI165" s="111"/>
      <c r="BJ165" s="111"/>
      <c r="BK165" s="111"/>
      <c r="BL165" s="111"/>
      <c r="BM165" s="112"/>
      <c r="BN165" s="110">
        <v>13713</v>
      </c>
      <c r="BO165" s="111"/>
      <c r="BP165" s="111"/>
      <c r="BQ165" s="111"/>
      <c r="BR165" s="111"/>
      <c r="BS165" s="111"/>
      <c r="BT165" s="112"/>
      <c r="BU165" s="110">
        <v>4563</v>
      </c>
      <c r="BV165" s="111"/>
      <c r="BW165" s="111"/>
      <c r="BX165" s="111"/>
      <c r="BY165" s="111"/>
      <c r="BZ165" s="111"/>
      <c r="CA165" s="112"/>
      <c r="CB165" s="110">
        <v>884</v>
      </c>
      <c r="CC165" s="111"/>
      <c r="CD165" s="111"/>
      <c r="CE165" s="111"/>
      <c r="CF165" s="111"/>
      <c r="CG165" s="112"/>
      <c r="CH165" s="110">
        <f>CX162</f>
        <v>149208.36000000002</v>
      </c>
      <c r="CI165" s="111"/>
      <c r="CJ165" s="111"/>
      <c r="CK165" s="111"/>
      <c r="CL165" s="112"/>
      <c r="CM165" s="110">
        <v>62</v>
      </c>
      <c r="CN165" s="111"/>
      <c r="CO165" s="111"/>
      <c r="CP165" s="111"/>
      <c r="CQ165" s="111"/>
      <c r="CR165" s="111"/>
      <c r="CS165" s="111"/>
      <c r="CT165" s="111"/>
      <c r="CU165" s="111"/>
      <c r="CV165" s="112"/>
    </row>
    <row r="166" spans="2:102" ht="12.95" customHeight="1" x14ac:dyDescent="0.25">
      <c r="B166" s="74" t="s">
        <v>200</v>
      </c>
      <c r="C166" s="75"/>
      <c r="D166" s="75"/>
      <c r="E166" s="75"/>
      <c r="F166" s="75"/>
      <c r="G166" s="75"/>
      <c r="H166" s="75"/>
      <c r="I166" s="75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5"/>
      <c r="AA166" s="75"/>
      <c r="AB166" s="75"/>
      <c r="AC166" s="75"/>
      <c r="AD166" s="75"/>
      <c r="AE166" s="75"/>
      <c r="AF166" s="75"/>
      <c r="AG166" s="75"/>
      <c r="AH166" s="75"/>
      <c r="AI166" s="75"/>
      <c r="AJ166" s="75"/>
      <c r="AK166" s="75"/>
      <c r="AL166" s="75"/>
      <c r="AM166" s="75"/>
      <c r="AN166" s="75"/>
      <c r="AO166" s="75"/>
      <c r="AP166" s="75"/>
      <c r="AQ166" s="75"/>
      <c r="AR166" s="75"/>
      <c r="AS166" s="75"/>
      <c r="AT166" s="75"/>
      <c r="AU166" s="75"/>
      <c r="AV166" s="75"/>
      <c r="AW166" s="75"/>
      <c r="AX166" s="75"/>
      <c r="AY166" s="75"/>
      <c r="AZ166" s="75"/>
      <c r="BA166" s="75"/>
      <c r="BB166" s="75"/>
      <c r="BC166" s="75"/>
      <c r="BD166" s="75"/>
      <c r="BE166" s="75"/>
      <c r="BF166" s="75"/>
      <c r="BG166" s="76"/>
      <c r="BH166" s="110">
        <v>613</v>
      </c>
      <c r="BI166" s="111"/>
      <c r="BJ166" s="111"/>
      <c r="BK166" s="111"/>
      <c r="BL166" s="111"/>
      <c r="BM166" s="112"/>
      <c r="BN166" s="110">
        <v>241</v>
      </c>
      <c r="BO166" s="111"/>
      <c r="BP166" s="111"/>
      <c r="BQ166" s="111"/>
      <c r="BR166" s="111"/>
      <c r="BS166" s="111"/>
      <c r="BT166" s="112"/>
      <c r="BU166" s="110">
        <v>372</v>
      </c>
      <c r="BV166" s="111"/>
      <c r="BW166" s="111"/>
      <c r="BX166" s="111"/>
      <c r="BY166" s="111"/>
      <c r="BZ166" s="111"/>
      <c r="CA166" s="112"/>
      <c r="CB166" s="110">
        <v>55</v>
      </c>
      <c r="CC166" s="111"/>
      <c r="CD166" s="111"/>
      <c r="CE166" s="111"/>
      <c r="CF166" s="111"/>
      <c r="CG166" s="112"/>
      <c r="CH166" s="110">
        <v>0</v>
      </c>
      <c r="CI166" s="111"/>
      <c r="CJ166" s="111"/>
      <c r="CK166" s="111"/>
      <c r="CL166" s="112"/>
      <c r="CM166" s="110">
        <v>1</v>
      </c>
      <c r="CN166" s="111"/>
      <c r="CO166" s="111"/>
      <c r="CP166" s="111"/>
      <c r="CQ166" s="111"/>
      <c r="CR166" s="111"/>
      <c r="CS166" s="111"/>
      <c r="CT166" s="111"/>
      <c r="CU166" s="111"/>
      <c r="CV166" s="112"/>
    </row>
    <row r="167" spans="2:102" ht="12.95" customHeight="1" x14ac:dyDescent="0.25">
      <c r="B167" s="74" t="s">
        <v>201</v>
      </c>
      <c r="C167" s="75"/>
      <c r="D167" s="75"/>
      <c r="E167" s="75"/>
      <c r="F167" s="75"/>
      <c r="G167" s="75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5"/>
      <c r="AA167" s="75"/>
      <c r="AB167" s="75"/>
      <c r="AC167" s="75"/>
      <c r="AD167" s="75"/>
      <c r="AE167" s="75"/>
      <c r="AF167" s="75"/>
      <c r="AG167" s="75"/>
      <c r="AH167" s="75"/>
      <c r="AI167" s="75"/>
      <c r="AJ167" s="75"/>
      <c r="AK167" s="75"/>
      <c r="AL167" s="75"/>
      <c r="AM167" s="75"/>
      <c r="AN167" s="75"/>
      <c r="AO167" s="75"/>
      <c r="AP167" s="75"/>
      <c r="AQ167" s="75"/>
      <c r="AR167" s="75"/>
      <c r="AS167" s="75"/>
      <c r="AT167" s="75"/>
      <c r="AU167" s="75"/>
      <c r="AV167" s="75"/>
      <c r="AW167" s="75"/>
      <c r="AX167" s="75"/>
      <c r="AY167" s="75"/>
      <c r="AZ167" s="75"/>
      <c r="BA167" s="75"/>
      <c r="BB167" s="75"/>
      <c r="BC167" s="75"/>
      <c r="BD167" s="75"/>
      <c r="BE167" s="75"/>
      <c r="BF167" s="75"/>
      <c r="BG167" s="76"/>
      <c r="BH167" s="110">
        <v>4968</v>
      </c>
      <c r="BI167" s="111"/>
      <c r="BJ167" s="111"/>
      <c r="BK167" s="111"/>
      <c r="BL167" s="111"/>
      <c r="BM167" s="112"/>
      <c r="BN167" s="110">
        <v>4238</v>
      </c>
      <c r="BO167" s="111"/>
      <c r="BP167" s="111"/>
      <c r="BQ167" s="111"/>
      <c r="BR167" s="111"/>
      <c r="BS167" s="111"/>
      <c r="BT167" s="112"/>
      <c r="BU167" s="110">
        <v>729</v>
      </c>
      <c r="BV167" s="111"/>
      <c r="BW167" s="111"/>
      <c r="BX167" s="111"/>
      <c r="BY167" s="111"/>
      <c r="BZ167" s="111"/>
      <c r="CA167" s="112"/>
      <c r="CB167" s="110">
        <v>180</v>
      </c>
      <c r="CC167" s="111"/>
      <c r="CD167" s="111"/>
      <c r="CE167" s="111"/>
      <c r="CF167" s="111"/>
      <c r="CG167" s="112"/>
      <c r="CH167" s="110">
        <v>0</v>
      </c>
      <c r="CI167" s="111"/>
      <c r="CJ167" s="111"/>
      <c r="CK167" s="111"/>
      <c r="CL167" s="112"/>
      <c r="CM167" s="110">
        <v>19</v>
      </c>
      <c r="CN167" s="111"/>
      <c r="CO167" s="111"/>
      <c r="CP167" s="111"/>
      <c r="CQ167" s="111"/>
      <c r="CR167" s="111"/>
      <c r="CS167" s="111"/>
      <c r="CT167" s="111"/>
      <c r="CU167" s="111"/>
      <c r="CV167" s="112"/>
    </row>
    <row r="168" spans="2:102" ht="12.95" customHeight="1" x14ac:dyDescent="0.25">
      <c r="B168" s="74" t="s">
        <v>202</v>
      </c>
      <c r="C168" s="75"/>
      <c r="D168" s="75"/>
      <c r="E168" s="75"/>
      <c r="F168" s="75"/>
      <c r="G168" s="75"/>
      <c r="H168" s="75"/>
      <c r="I168" s="75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5"/>
      <c r="AA168" s="75"/>
      <c r="AB168" s="75"/>
      <c r="AC168" s="75"/>
      <c r="AD168" s="75"/>
      <c r="AE168" s="75"/>
      <c r="AF168" s="75"/>
      <c r="AG168" s="75"/>
      <c r="AH168" s="75"/>
      <c r="AI168" s="75"/>
      <c r="AJ168" s="75"/>
      <c r="AK168" s="75"/>
      <c r="AL168" s="75"/>
      <c r="AM168" s="75"/>
      <c r="AN168" s="75"/>
      <c r="AO168" s="75"/>
      <c r="AP168" s="75"/>
      <c r="AQ168" s="75"/>
      <c r="AR168" s="75"/>
      <c r="AS168" s="75"/>
      <c r="AT168" s="75"/>
      <c r="AU168" s="75"/>
      <c r="AV168" s="75"/>
      <c r="AW168" s="75"/>
      <c r="AX168" s="75"/>
      <c r="AY168" s="75"/>
      <c r="AZ168" s="75"/>
      <c r="BA168" s="75"/>
      <c r="BB168" s="75"/>
      <c r="BC168" s="75"/>
      <c r="BD168" s="75"/>
      <c r="BE168" s="75"/>
      <c r="BF168" s="75"/>
      <c r="BG168" s="76"/>
      <c r="BH168" s="110">
        <f>BH165+BH166+BH167</f>
        <v>180766</v>
      </c>
      <c r="BI168" s="111"/>
      <c r="BJ168" s="111"/>
      <c r="BK168" s="111"/>
      <c r="BL168" s="111"/>
      <c r="BM168" s="112"/>
      <c r="BN168" s="110">
        <v>18192</v>
      </c>
      <c r="BO168" s="111"/>
      <c r="BP168" s="111"/>
      <c r="BQ168" s="111"/>
      <c r="BR168" s="111"/>
      <c r="BS168" s="111"/>
      <c r="BT168" s="112"/>
      <c r="BU168" s="110">
        <v>5664</v>
      </c>
      <c r="BV168" s="111"/>
      <c r="BW168" s="111"/>
      <c r="BX168" s="111"/>
      <c r="BY168" s="111"/>
      <c r="BZ168" s="111"/>
      <c r="CA168" s="112"/>
      <c r="CB168" s="110">
        <v>1119</v>
      </c>
      <c r="CC168" s="111"/>
      <c r="CD168" s="111"/>
      <c r="CE168" s="111"/>
      <c r="CF168" s="111"/>
      <c r="CG168" s="112"/>
      <c r="CH168" s="110">
        <f>CH165</f>
        <v>149208.36000000002</v>
      </c>
      <c r="CI168" s="111"/>
      <c r="CJ168" s="111"/>
      <c r="CK168" s="111"/>
      <c r="CL168" s="112"/>
      <c r="CM168" s="110">
        <v>82</v>
      </c>
      <c r="CN168" s="111"/>
      <c r="CO168" s="111"/>
      <c r="CP168" s="111"/>
      <c r="CQ168" s="111"/>
      <c r="CR168" s="111"/>
      <c r="CS168" s="111"/>
      <c r="CT168" s="111"/>
      <c r="CU168" s="111"/>
      <c r="CV168" s="112"/>
    </row>
    <row r="169" spans="2:102" ht="12.95" customHeight="1" x14ac:dyDescent="0.25">
      <c r="B169" s="74" t="s">
        <v>203</v>
      </c>
      <c r="C169" s="75"/>
      <c r="D169" s="75"/>
      <c r="E169" s="75"/>
      <c r="F169" s="75"/>
      <c r="G169" s="75"/>
      <c r="H169" s="75"/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5"/>
      <c r="AA169" s="75"/>
      <c r="AB169" s="75"/>
      <c r="AC169" s="75"/>
      <c r="AD169" s="75"/>
      <c r="AE169" s="75"/>
      <c r="AF169" s="75"/>
      <c r="AG169" s="75"/>
      <c r="AH169" s="75"/>
      <c r="AI169" s="75"/>
      <c r="AJ169" s="75"/>
      <c r="AK169" s="75"/>
      <c r="AL169" s="75"/>
      <c r="AM169" s="75"/>
      <c r="AN169" s="75"/>
      <c r="AO169" s="75"/>
      <c r="AP169" s="75"/>
      <c r="AQ169" s="75"/>
      <c r="AR169" s="75"/>
      <c r="AS169" s="75"/>
      <c r="AT169" s="75"/>
      <c r="AU169" s="75"/>
      <c r="AV169" s="75"/>
      <c r="AW169" s="75"/>
      <c r="AX169" s="75"/>
      <c r="AY169" s="75"/>
      <c r="AZ169" s="75"/>
      <c r="BA169" s="75"/>
      <c r="BB169" s="75"/>
      <c r="BC169" s="75"/>
      <c r="BD169" s="75"/>
      <c r="BE169" s="75"/>
      <c r="BF169" s="75"/>
      <c r="BG169" s="76"/>
      <c r="BH169" s="110">
        <v>15449</v>
      </c>
      <c r="BI169" s="111"/>
      <c r="BJ169" s="111"/>
      <c r="BK169" s="111"/>
      <c r="BL169" s="111"/>
      <c r="BM169" s="112"/>
      <c r="BN169" s="110">
        <v>14554</v>
      </c>
      <c r="BO169" s="111"/>
      <c r="BP169" s="111"/>
      <c r="BQ169" s="111"/>
      <c r="BR169" s="111"/>
      <c r="BS169" s="111"/>
      <c r="BT169" s="112"/>
      <c r="BU169" s="110">
        <v>895</v>
      </c>
      <c r="BV169" s="111"/>
      <c r="BW169" s="111"/>
      <c r="BX169" s="111"/>
      <c r="BY169" s="111"/>
      <c r="BZ169" s="111"/>
      <c r="CA169" s="112"/>
      <c r="CB169" s="110">
        <v>895</v>
      </c>
      <c r="CC169" s="111"/>
      <c r="CD169" s="111"/>
      <c r="CE169" s="111"/>
      <c r="CF169" s="111"/>
      <c r="CG169" s="112"/>
      <c r="CH169" s="110">
        <v>0</v>
      </c>
      <c r="CI169" s="111"/>
      <c r="CJ169" s="111"/>
      <c r="CK169" s="111"/>
      <c r="CL169" s="112"/>
      <c r="CM169" s="110">
        <v>0</v>
      </c>
      <c r="CN169" s="111"/>
      <c r="CO169" s="111"/>
      <c r="CP169" s="111"/>
      <c r="CQ169" s="111"/>
      <c r="CR169" s="111"/>
      <c r="CS169" s="111"/>
      <c r="CT169" s="111"/>
      <c r="CU169" s="111"/>
      <c r="CV169" s="112"/>
    </row>
    <row r="170" spans="2:102" ht="12.95" customHeight="1" x14ac:dyDescent="0.25">
      <c r="B170" s="74" t="s">
        <v>204</v>
      </c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5"/>
      <c r="AH170" s="75"/>
      <c r="AI170" s="75"/>
      <c r="AJ170" s="75"/>
      <c r="AK170" s="75"/>
      <c r="AL170" s="75"/>
      <c r="AM170" s="75"/>
      <c r="AN170" s="75"/>
      <c r="AO170" s="75"/>
      <c r="AP170" s="75"/>
      <c r="AQ170" s="75"/>
      <c r="AR170" s="75"/>
      <c r="AS170" s="75"/>
      <c r="AT170" s="75"/>
      <c r="AU170" s="75"/>
      <c r="AV170" s="75"/>
      <c r="AW170" s="75"/>
      <c r="AX170" s="75"/>
      <c r="AY170" s="75"/>
      <c r="AZ170" s="75"/>
      <c r="BA170" s="75"/>
      <c r="BB170" s="75"/>
      <c r="BC170" s="75"/>
      <c r="BD170" s="75"/>
      <c r="BE170" s="75"/>
      <c r="BF170" s="75"/>
      <c r="BG170" s="76"/>
      <c r="BH170" s="110">
        <f>BH168+BH169</f>
        <v>196215</v>
      </c>
      <c r="BI170" s="111"/>
      <c r="BJ170" s="111"/>
      <c r="BK170" s="111"/>
      <c r="BL170" s="111"/>
      <c r="BM170" s="112"/>
      <c r="BN170" s="110">
        <v>32746</v>
      </c>
      <c r="BO170" s="111"/>
      <c r="BP170" s="111"/>
      <c r="BQ170" s="111"/>
      <c r="BR170" s="111"/>
      <c r="BS170" s="111"/>
      <c r="BT170" s="112"/>
      <c r="BU170" s="110">
        <v>6560</v>
      </c>
      <c r="BV170" s="111"/>
      <c r="BW170" s="111"/>
      <c r="BX170" s="111"/>
      <c r="BY170" s="111"/>
      <c r="BZ170" s="111"/>
      <c r="CA170" s="112"/>
      <c r="CB170" s="110">
        <v>2014</v>
      </c>
      <c r="CC170" s="111"/>
      <c r="CD170" s="111"/>
      <c r="CE170" s="111"/>
      <c r="CF170" s="111"/>
      <c r="CG170" s="112"/>
      <c r="CH170" s="110">
        <f>CH165</f>
        <v>149208.36000000002</v>
      </c>
      <c r="CI170" s="111"/>
      <c r="CJ170" s="111"/>
      <c r="CK170" s="111"/>
      <c r="CL170" s="112"/>
      <c r="CM170" s="110">
        <v>82</v>
      </c>
      <c r="CN170" s="111"/>
      <c r="CO170" s="111"/>
      <c r="CP170" s="111"/>
      <c r="CQ170" s="111"/>
      <c r="CR170" s="111"/>
      <c r="CS170" s="111"/>
      <c r="CT170" s="111"/>
      <c r="CU170" s="111"/>
      <c r="CV170" s="112"/>
    </row>
    <row r="171" spans="2:102" ht="12.95" customHeight="1" x14ac:dyDescent="0.25">
      <c r="B171" s="74" t="s">
        <v>205</v>
      </c>
      <c r="C171" s="75"/>
      <c r="D171" s="75"/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5"/>
      <c r="AA171" s="75"/>
      <c r="AB171" s="75"/>
      <c r="AC171" s="75"/>
      <c r="AD171" s="75"/>
      <c r="AE171" s="75"/>
      <c r="AF171" s="75"/>
      <c r="AG171" s="75"/>
      <c r="AH171" s="75"/>
      <c r="AI171" s="75"/>
      <c r="AJ171" s="75"/>
      <c r="AK171" s="75"/>
      <c r="AL171" s="75"/>
      <c r="AM171" s="75"/>
      <c r="AN171" s="75"/>
      <c r="AO171" s="75"/>
      <c r="AP171" s="75"/>
      <c r="AQ171" s="75"/>
      <c r="AR171" s="75"/>
      <c r="AS171" s="75"/>
      <c r="AT171" s="75"/>
      <c r="AU171" s="75"/>
      <c r="AV171" s="75"/>
      <c r="AW171" s="75"/>
      <c r="AX171" s="75"/>
      <c r="AY171" s="75"/>
      <c r="AZ171" s="75"/>
      <c r="BA171" s="75"/>
      <c r="BB171" s="75"/>
      <c r="BC171" s="75"/>
      <c r="BD171" s="75"/>
      <c r="BE171" s="75"/>
      <c r="BF171" s="75"/>
      <c r="BG171" s="76"/>
      <c r="BH171" s="110">
        <v>32641</v>
      </c>
      <c r="BI171" s="111"/>
      <c r="BJ171" s="111"/>
      <c r="BK171" s="111"/>
      <c r="BL171" s="111"/>
      <c r="BM171" s="112"/>
      <c r="BN171" s="110">
        <v>0</v>
      </c>
      <c r="BO171" s="111"/>
      <c r="BP171" s="111"/>
      <c r="BQ171" s="111"/>
      <c r="BR171" s="111"/>
      <c r="BS171" s="111"/>
      <c r="BT171" s="112"/>
      <c r="BU171" s="110">
        <v>0</v>
      </c>
      <c r="BV171" s="111"/>
      <c r="BW171" s="111"/>
      <c r="BX171" s="111"/>
      <c r="BY171" s="111"/>
      <c r="BZ171" s="111"/>
      <c r="CA171" s="112"/>
      <c r="CB171" s="110">
        <v>0</v>
      </c>
      <c r="CC171" s="111"/>
      <c r="CD171" s="111"/>
      <c r="CE171" s="111"/>
      <c r="CF171" s="111"/>
      <c r="CG171" s="112"/>
      <c r="CH171" s="110">
        <v>0</v>
      </c>
      <c r="CI171" s="111"/>
      <c r="CJ171" s="111"/>
      <c r="CK171" s="111"/>
      <c r="CL171" s="112"/>
      <c r="CM171" s="110">
        <v>0</v>
      </c>
      <c r="CN171" s="111"/>
      <c r="CO171" s="111"/>
      <c r="CP171" s="111"/>
      <c r="CQ171" s="111"/>
      <c r="CR171" s="111"/>
      <c r="CS171" s="111"/>
      <c r="CT171" s="111"/>
      <c r="CU171" s="111"/>
      <c r="CV171" s="112"/>
    </row>
    <row r="172" spans="2:102" ht="12.95" customHeight="1" x14ac:dyDescent="0.25">
      <c r="B172" s="74" t="s">
        <v>206</v>
      </c>
      <c r="C172" s="75"/>
      <c r="D172" s="75"/>
      <c r="E172" s="75"/>
      <c r="F172" s="75"/>
      <c r="G172" s="75"/>
      <c r="H172" s="75"/>
      <c r="I172" s="75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5"/>
      <c r="AA172" s="75"/>
      <c r="AB172" s="75"/>
      <c r="AC172" s="75"/>
      <c r="AD172" s="75"/>
      <c r="AE172" s="75"/>
      <c r="AF172" s="75"/>
      <c r="AG172" s="75"/>
      <c r="AH172" s="75"/>
      <c r="AI172" s="75"/>
      <c r="AJ172" s="75"/>
      <c r="AK172" s="75"/>
      <c r="AL172" s="75"/>
      <c r="AM172" s="75"/>
      <c r="AN172" s="75"/>
      <c r="AO172" s="75"/>
      <c r="AP172" s="75"/>
      <c r="AQ172" s="75"/>
      <c r="AR172" s="75"/>
      <c r="AS172" s="75"/>
      <c r="AT172" s="75"/>
      <c r="AU172" s="75"/>
      <c r="AV172" s="75"/>
      <c r="AW172" s="75"/>
      <c r="AX172" s="75"/>
      <c r="AY172" s="75"/>
      <c r="AZ172" s="75"/>
      <c r="BA172" s="75"/>
      <c r="BB172" s="75"/>
      <c r="BC172" s="75"/>
      <c r="BD172" s="75"/>
      <c r="BE172" s="75"/>
      <c r="BF172" s="75"/>
      <c r="BG172" s="76"/>
      <c r="BH172" s="110">
        <v>4997</v>
      </c>
      <c r="BI172" s="111"/>
      <c r="BJ172" s="111"/>
      <c r="BK172" s="111"/>
      <c r="BL172" s="111"/>
      <c r="BM172" s="112"/>
      <c r="BN172" s="110">
        <v>0</v>
      </c>
      <c r="BO172" s="111"/>
      <c r="BP172" s="111"/>
      <c r="BQ172" s="111"/>
      <c r="BR172" s="111"/>
      <c r="BS172" s="111"/>
      <c r="BT172" s="112"/>
      <c r="BU172" s="110">
        <v>0</v>
      </c>
      <c r="BV172" s="111"/>
      <c r="BW172" s="111"/>
      <c r="BX172" s="111"/>
      <c r="BY172" s="111"/>
      <c r="BZ172" s="111"/>
      <c r="CA172" s="112"/>
      <c r="CB172" s="110">
        <v>0</v>
      </c>
      <c r="CC172" s="111"/>
      <c r="CD172" s="111"/>
      <c r="CE172" s="111"/>
      <c r="CF172" s="111"/>
      <c r="CG172" s="112"/>
      <c r="CH172" s="110">
        <v>0</v>
      </c>
      <c r="CI172" s="111"/>
      <c r="CJ172" s="111"/>
      <c r="CK172" s="111"/>
      <c r="CL172" s="112"/>
      <c r="CM172" s="110">
        <v>0</v>
      </c>
      <c r="CN172" s="111"/>
      <c r="CO172" s="111"/>
      <c r="CP172" s="111"/>
      <c r="CQ172" s="111"/>
      <c r="CR172" s="111"/>
      <c r="CS172" s="111"/>
      <c r="CT172" s="111"/>
      <c r="CU172" s="111"/>
      <c r="CV172" s="112"/>
    </row>
    <row r="173" spans="2:102" ht="12.95" customHeight="1" x14ac:dyDescent="0.25">
      <c r="B173" s="74" t="s">
        <v>202</v>
      </c>
      <c r="C173" s="75"/>
      <c r="D173" s="75"/>
      <c r="E173" s="75"/>
      <c r="F173" s="75"/>
      <c r="G173" s="75"/>
      <c r="H173" s="75"/>
      <c r="I173" s="75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5"/>
      <c r="AA173" s="75"/>
      <c r="AB173" s="75"/>
      <c r="AC173" s="75"/>
      <c r="AD173" s="75"/>
      <c r="AE173" s="75"/>
      <c r="AF173" s="75"/>
      <c r="AG173" s="75"/>
      <c r="AH173" s="75"/>
      <c r="AI173" s="75"/>
      <c r="AJ173" s="75"/>
      <c r="AK173" s="75"/>
      <c r="AL173" s="75"/>
      <c r="AM173" s="75"/>
      <c r="AN173" s="75"/>
      <c r="AO173" s="75"/>
      <c r="AP173" s="75"/>
      <c r="AQ173" s="75"/>
      <c r="AR173" s="75"/>
      <c r="AS173" s="75"/>
      <c r="AT173" s="75"/>
      <c r="AU173" s="75"/>
      <c r="AV173" s="75"/>
      <c r="AW173" s="75"/>
      <c r="AX173" s="75"/>
      <c r="AY173" s="75"/>
      <c r="AZ173" s="75"/>
      <c r="BA173" s="75"/>
      <c r="BB173" s="75"/>
      <c r="BC173" s="75"/>
      <c r="BD173" s="75"/>
      <c r="BE173" s="75"/>
      <c r="BF173" s="75"/>
      <c r="BG173" s="76"/>
      <c r="BH173" s="110">
        <f>BH170+BH171+BH172</f>
        <v>233853</v>
      </c>
      <c r="BI173" s="111"/>
      <c r="BJ173" s="111"/>
      <c r="BK173" s="111"/>
      <c r="BL173" s="111"/>
      <c r="BM173" s="112"/>
      <c r="BN173" s="110">
        <v>32746</v>
      </c>
      <c r="BO173" s="111"/>
      <c r="BP173" s="111"/>
      <c r="BQ173" s="111"/>
      <c r="BR173" s="111"/>
      <c r="BS173" s="111"/>
      <c r="BT173" s="112"/>
      <c r="BU173" s="110">
        <v>6560</v>
      </c>
      <c r="BV173" s="111"/>
      <c r="BW173" s="111"/>
      <c r="BX173" s="111"/>
      <c r="BY173" s="111"/>
      <c r="BZ173" s="111"/>
      <c r="CA173" s="112"/>
      <c r="CB173" s="110">
        <v>2014</v>
      </c>
      <c r="CC173" s="111"/>
      <c r="CD173" s="111"/>
      <c r="CE173" s="111"/>
      <c r="CF173" s="111"/>
      <c r="CG173" s="112"/>
      <c r="CH173" s="110">
        <f>CH165</f>
        <v>149208.36000000002</v>
      </c>
      <c r="CI173" s="111"/>
      <c r="CJ173" s="111"/>
      <c r="CK173" s="111"/>
      <c r="CL173" s="112"/>
      <c r="CM173" s="110">
        <v>82</v>
      </c>
      <c r="CN173" s="111"/>
      <c r="CO173" s="111"/>
      <c r="CP173" s="111"/>
      <c r="CQ173" s="111"/>
      <c r="CR173" s="111"/>
      <c r="CS173" s="111"/>
      <c r="CT173" s="111"/>
      <c r="CU173" s="111"/>
      <c r="CV173" s="112"/>
    </row>
    <row r="174" spans="2:102" ht="12.95" customHeight="1" x14ac:dyDescent="0.25">
      <c r="B174" s="74" t="s">
        <v>207</v>
      </c>
      <c r="C174" s="75"/>
      <c r="D174" s="75"/>
      <c r="E174" s="75"/>
      <c r="F174" s="75"/>
      <c r="G174" s="75"/>
      <c r="H174" s="75"/>
      <c r="I174" s="75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5"/>
      <c r="AA174" s="75"/>
      <c r="AB174" s="75"/>
      <c r="AC174" s="75"/>
      <c r="AD174" s="75"/>
      <c r="AE174" s="75"/>
      <c r="AF174" s="75"/>
      <c r="AG174" s="75"/>
      <c r="AH174" s="75"/>
      <c r="AI174" s="75"/>
      <c r="AJ174" s="75"/>
      <c r="AK174" s="75"/>
      <c r="AL174" s="75"/>
      <c r="AM174" s="75"/>
      <c r="AN174" s="75"/>
      <c r="AO174" s="75"/>
      <c r="AP174" s="75"/>
      <c r="AQ174" s="75"/>
      <c r="AR174" s="75"/>
      <c r="AS174" s="75"/>
      <c r="AT174" s="75"/>
      <c r="AU174" s="75"/>
      <c r="AV174" s="75"/>
      <c r="AW174" s="75"/>
      <c r="AX174" s="75"/>
      <c r="AY174" s="75"/>
      <c r="AZ174" s="75"/>
      <c r="BA174" s="75"/>
      <c r="BB174" s="75"/>
      <c r="BC174" s="75"/>
      <c r="BD174" s="75"/>
      <c r="BE174" s="75"/>
      <c r="BF174" s="75"/>
      <c r="BG174" s="76"/>
      <c r="BH174" s="110">
        <v>4602</v>
      </c>
      <c r="BI174" s="111"/>
      <c r="BJ174" s="111"/>
      <c r="BK174" s="111"/>
      <c r="BL174" s="111"/>
      <c r="BM174" s="112"/>
      <c r="BN174" s="110">
        <v>0</v>
      </c>
      <c r="BO174" s="111"/>
      <c r="BP174" s="111"/>
      <c r="BQ174" s="111"/>
      <c r="BR174" s="111"/>
      <c r="BS174" s="111"/>
      <c r="BT174" s="112"/>
      <c r="BU174" s="110">
        <v>0</v>
      </c>
      <c r="BV174" s="111"/>
      <c r="BW174" s="111"/>
      <c r="BX174" s="111"/>
      <c r="BY174" s="111"/>
      <c r="BZ174" s="111"/>
      <c r="CA174" s="112"/>
      <c r="CB174" s="110">
        <v>0</v>
      </c>
      <c r="CC174" s="111"/>
      <c r="CD174" s="111"/>
      <c r="CE174" s="111"/>
      <c r="CF174" s="111"/>
      <c r="CG174" s="112"/>
      <c r="CH174" s="110">
        <v>0</v>
      </c>
      <c r="CI174" s="111"/>
      <c r="CJ174" s="111"/>
      <c r="CK174" s="111"/>
      <c r="CL174" s="112"/>
      <c r="CM174" s="110">
        <v>0</v>
      </c>
      <c r="CN174" s="111"/>
      <c r="CO174" s="111"/>
      <c r="CP174" s="111"/>
      <c r="CQ174" s="111"/>
      <c r="CR174" s="111"/>
      <c r="CS174" s="111"/>
      <c r="CT174" s="111"/>
      <c r="CU174" s="111"/>
      <c r="CV174" s="112"/>
    </row>
    <row r="175" spans="2:102" ht="12.95" customHeight="1" x14ac:dyDescent="0.25">
      <c r="B175" s="74" t="s">
        <v>208</v>
      </c>
      <c r="C175" s="75"/>
      <c r="D175" s="75"/>
      <c r="E175" s="75"/>
      <c r="F175" s="75"/>
      <c r="G175" s="75"/>
      <c r="H175" s="75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5"/>
      <c r="AA175" s="75"/>
      <c r="AB175" s="75"/>
      <c r="AC175" s="75"/>
      <c r="AD175" s="75"/>
      <c r="AE175" s="75"/>
      <c r="AF175" s="75"/>
      <c r="AG175" s="75"/>
      <c r="AH175" s="75"/>
      <c r="AI175" s="75"/>
      <c r="AJ175" s="75"/>
      <c r="AK175" s="75"/>
      <c r="AL175" s="75"/>
      <c r="AM175" s="75"/>
      <c r="AN175" s="75"/>
      <c r="AO175" s="75"/>
      <c r="AP175" s="75"/>
      <c r="AQ175" s="75"/>
      <c r="AR175" s="75"/>
      <c r="AS175" s="75"/>
      <c r="AT175" s="75"/>
      <c r="AU175" s="75"/>
      <c r="AV175" s="75"/>
      <c r="AW175" s="75"/>
      <c r="AX175" s="75"/>
      <c r="AY175" s="75"/>
      <c r="AZ175" s="75"/>
      <c r="BA175" s="75"/>
      <c r="BB175" s="75"/>
      <c r="BC175" s="75"/>
      <c r="BD175" s="75"/>
      <c r="BE175" s="75"/>
      <c r="BF175" s="75"/>
      <c r="BG175" s="76"/>
      <c r="BH175" s="110">
        <v>653</v>
      </c>
      <c r="BI175" s="111"/>
      <c r="BJ175" s="111"/>
      <c r="BK175" s="111"/>
      <c r="BL175" s="111"/>
      <c r="BM175" s="112"/>
      <c r="BN175" s="110">
        <v>0</v>
      </c>
      <c r="BO175" s="111"/>
      <c r="BP175" s="111"/>
      <c r="BQ175" s="111"/>
      <c r="BR175" s="111"/>
      <c r="BS175" s="111"/>
      <c r="BT175" s="112"/>
      <c r="BU175" s="110">
        <v>0</v>
      </c>
      <c r="BV175" s="111"/>
      <c r="BW175" s="111"/>
      <c r="BX175" s="111"/>
      <c r="BY175" s="111"/>
      <c r="BZ175" s="111"/>
      <c r="CA175" s="112"/>
      <c r="CB175" s="110">
        <v>0</v>
      </c>
      <c r="CC175" s="111"/>
      <c r="CD175" s="111"/>
      <c r="CE175" s="111"/>
      <c r="CF175" s="111"/>
      <c r="CG175" s="112"/>
      <c r="CH175" s="110">
        <v>0</v>
      </c>
      <c r="CI175" s="111"/>
      <c r="CJ175" s="111"/>
      <c r="CK175" s="111"/>
      <c r="CL175" s="112"/>
      <c r="CM175" s="110">
        <v>0</v>
      </c>
      <c r="CN175" s="111"/>
      <c r="CO175" s="111"/>
      <c r="CP175" s="111"/>
      <c r="CQ175" s="111"/>
      <c r="CR175" s="111"/>
      <c r="CS175" s="111"/>
      <c r="CT175" s="111"/>
      <c r="CU175" s="111"/>
      <c r="CV175" s="112"/>
    </row>
    <row r="176" spans="2:102" ht="12.95" customHeight="1" x14ac:dyDescent="0.25">
      <c r="B176" s="74" t="s">
        <v>202</v>
      </c>
      <c r="C176" s="75"/>
      <c r="D176" s="75"/>
      <c r="E176" s="75"/>
      <c r="F176" s="75"/>
      <c r="G176" s="75"/>
      <c r="H176" s="75"/>
      <c r="I176" s="75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5"/>
      <c r="AA176" s="75"/>
      <c r="AB176" s="75"/>
      <c r="AC176" s="75"/>
      <c r="AD176" s="75"/>
      <c r="AE176" s="75"/>
      <c r="AF176" s="75"/>
      <c r="AG176" s="75"/>
      <c r="AH176" s="75"/>
      <c r="AI176" s="75"/>
      <c r="AJ176" s="75"/>
      <c r="AK176" s="75"/>
      <c r="AL176" s="75"/>
      <c r="AM176" s="75"/>
      <c r="AN176" s="75"/>
      <c r="AO176" s="75"/>
      <c r="AP176" s="75"/>
      <c r="AQ176" s="75"/>
      <c r="AR176" s="75"/>
      <c r="AS176" s="75"/>
      <c r="AT176" s="75"/>
      <c r="AU176" s="75"/>
      <c r="AV176" s="75"/>
      <c r="AW176" s="75"/>
      <c r="AX176" s="75"/>
      <c r="AY176" s="75"/>
      <c r="AZ176" s="75"/>
      <c r="BA176" s="75"/>
      <c r="BB176" s="75"/>
      <c r="BC176" s="75"/>
      <c r="BD176" s="75"/>
      <c r="BE176" s="75"/>
      <c r="BF176" s="75"/>
      <c r="BG176" s="76"/>
      <c r="BH176" s="110">
        <f>BH173+BH174+BH175</f>
        <v>239108</v>
      </c>
      <c r="BI176" s="111"/>
      <c r="BJ176" s="111"/>
      <c r="BK176" s="111"/>
      <c r="BL176" s="111"/>
      <c r="BM176" s="112"/>
      <c r="BN176" s="110">
        <v>0</v>
      </c>
      <c r="BO176" s="111"/>
      <c r="BP176" s="111"/>
      <c r="BQ176" s="111"/>
      <c r="BR176" s="111"/>
      <c r="BS176" s="111"/>
      <c r="BT176" s="112"/>
      <c r="BU176" s="110">
        <v>0</v>
      </c>
      <c r="BV176" s="111"/>
      <c r="BW176" s="111"/>
      <c r="BX176" s="111"/>
      <c r="BY176" s="111"/>
      <c r="BZ176" s="111"/>
      <c r="CA176" s="112"/>
      <c r="CB176" s="110">
        <v>0</v>
      </c>
      <c r="CC176" s="111"/>
      <c r="CD176" s="111"/>
      <c r="CE176" s="111"/>
      <c r="CF176" s="111"/>
      <c r="CG176" s="112"/>
      <c r="CH176" s="110">
        <v>0</v>
      </c>
      <c r="CI176" s="111"/>
      <c r="CJ176" s="111"/>
      <c r="CK176" s="111"/>
      <c r="CL176" s="112"/>
      <c r="CM176" s="110">
        <v>0</v>
      </c>
      <c r="CN176" s="111"/>
      <c r="CO176" s="111"/>
      <c r="CP176" s="111"/>
      <c r="CQ176" s="111"/>
      <c r="CR176" s="111"/>
      <c r="CS176" s="111"/>
      <c r="CT176" s="111"/>
      <c r="CU176" s="111"/>
      <c r="CV176" s="112"/>
    </row>
    <row r="177" spans="2:100" ht="0.6" customHeight="1" x14ac:dyDescent="0.25"/>
    <row r="178" spans="2:100" ht="12.95" customHeight="1" x14ac:dyDescent="0.25">
      <c r="AV178" s="113" t="s">
        <v>46</v>
      </c>
      <c r="AW178" s="113"/>
      <c r="AX178" s="113"/>
      <c r="AY178" s="113"/>
      <c r="AZ178" s="113"/>
      <c r="BA178" s="113"/>
      <c r="BB178" s="113"/>
      <c r="BC178" s="113"/>
      <c r="BD178" s="113"/>
      <c r="BE178" s="113"/>
      <c r="BF178" s="113"/>
      <c r="BG178" s="113"/>
      <c r="BH178" s="113"/>
      <c r="BI178" s="113"/>
      <c r="BJ178" s="113"/>
      <c r="BK178" s="113"/>
      <c r="BY178" s="113" t="s">
        <v>209</v>
      </c>
      <c r="BZ178" s="113"/>
      <c r="CA178" s="113"/>
      <c r="CB178" s="113"/>
      <c r="CC178" s="113"/>
      <c r="CD178" s="113"/>
      <c r="CE178" s="113"/>
      <c r="CF178" s="113"/>
      <c r="CG178" s="113"/>
      <c r="CH178" s="113"/>
      <c r="CI178" s="113"/>
      <c r="CJ178" s="113"/>
      <c r="CK178" s="113"/>
      <c r="CL178" s="113"/>
      <c r="CM178" s="113"/>
      <c r="CN178" s="113"/>
      <c r="CO178" s="113"/>
      <c r="CP178" s="113"/>
      <c r="CQ178" s="113"/>
      <c r="CR178" s="113"/>
      <c r="CS178" s="113"/>
      <c r="CT178" s="113"/>
      <c r="CU178" s="113"/>
      <c r="CV178" s="113"/>
    </row>
    <row r="179" spans="2:100" ht="0.2" customHeight="1" x14ac:dyDescent="0.25"/>
    <row r="180" spans="2:100" ht="12.95" customHeight="1" x14ac:dyDescent="0.25">
      <c r="B180" s="74" t="s">
        <v>210</v>
      </c>
      <c r="C180" s="75"/>
      <c r="D180" s="75"/>
      <c r="E180" s="75"/>
      <c r="F180" s="75"/>
      <c r="G180" s="75"/>
      <c r="H180" s="75"/>
      <c r="I180" s="75"/>
      <c r="J180" s="75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75"/>
      <c r="Z180" s="75"/>
      <c r="AA180" s="75"/>
      <c r="AB180" s="75"/>
      <c r="AC180" s="75"/>
      <c r="AD180" s="75"/>
      <c r="AE180" s="75"/>
      <c r="AF180" s="75"/>
      <c r="AG180" s="75"/>
      <c r="AH180" s="75"/>
      <c r="AI180" s="75"/>
      <c r="AJ180" s="75"/>
      <c r="AK180" s="75"/>
      <c r="AL180" s="75"/>
      <c r="AM180" s="75"/>
      <c r="AN180" s="75"/>
      <c r="AO180" s="75"/>
      <c r="AP180" s="75"/>
      <c r="AQ180" s="75"/>
      <c r="AR180" s="75"/>
      <c r="AS180" s="75"/>
      <c r="AT180" s="75"/>
      <c r="AU180" s="75"/>
      <c r="AV180" s="75"/>
      <c r="AW180" s="75"/>
      <c r="AX180" s="75"/>
      <c r="AY180" s="75"/>
      <c r="AZ180" s="75"/>
      <c r="BA180" s="75"/>
      <c r="BB180" s="75"/>
      <c r="BC180" s="75"/>
      <c r="BD180" s="75"/>
      <c r="BE180" s="75"/>
      <c r="BF180" s="75"/>
      <c r="BG180" s="76"/>
      <c r="BH180" s="110">
        <v>15449</v>
      </c>
      <c r="BI180" s="111"/>
      <c r="BJ180" s="111"/>
      <c r="BK180" s="111"/>
      <c r="BL180" s="111"/>
      <c r="BM180" s="112"/>
      <c r="BN180" s="110">
        <v>14554</v>
      </c>
      <c r="BO180" s="111"/>
      <c r="BP180" s="111"/>
      <c r="BQ180" s="111"/>
      <c r="BR180" s="111"/>
      <c r="BS180" s="111"/>
      <c r="BT180" s="112"/>
      <c r="BU180" s="110">
        <v>895</v>
      </c>
      <c r="BV180" s="111"/>
      <c r="BW180" s="111"/>
      <c r="BX180" s="111"/>
      <c r="BY180" s="111"/>
      <c r="BZ180" s="111"/>
      <c r="CA180" s="112"/>
      <c r="CB180" s="110">
        <v>895</v>
      </c>
      <c r="CC180" s="111"/>
      <c r="CD180" s="111"/>
      <c r="CE180" s="111"/>
      <c r="CF180" s="111"/>
      <c r="CG180" s="112"/>
      <c r="CH180" s="110">
        <v>0</v>
      </c>
      <c r="CI180" s="111"/>
      <c r="CJ180" s="111"/>
      <c r="CK180" s="111"/>
      <c r="CL180" s="112"/>
      <c r="CM180" s="110">
        <v>0</v>
      </c>
      <c r="CN180" s="111"/>
      <c r="CO180" s="111"/>
      <c r="CP180" s="111"/>
      <c r="CQ180" s="111"/>
      <c r="CR180" s="111"/>
      <c r="CS180" s="111"/>
      <c r="CT180" s="111"/>
      <c r="CU180" s="111"/>
      <c r="CV180" s="112"/>
    </row>
    <row r="181" spans="2:100" ht="12.95" customHeight="1" x14ac:dyDescent="0.25">
      <c r="B181" s="74" t="s">
        <v>202</v>
      </c>
      <c r="C181" s="75"/>
      <c r="D181" s="75"/>
      <c r="E181" s="75"/>
      <c r="F181" s="75"/>
      <c r="G181" s="75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5"/>
      <c r="AA181" s="75"/>
      <c r="AB181" s="75"/>
      <c r="AC181" s="75"/>
      <c r="AD181" s="75"/>
      <c r="AE181" s="75"/>
      <c r="AF181" s="75"/>
      <c r="AG181" s="75"/>
      <c r="AH181" s="75"/>
      <c r="AI181" s="75"/>
      <c r="AJ181" s="75"/>
      <c r="AK181" s="75"/>
      <c r="AL181" s="75"/>
      <c r="AM181" s="75"/>
      <c r="AN181" s="75"/>
      <c r="AO181" s="75"/>
      <c r="AP181" s="75"/>
      <c r="AQ181" s="75"/>
      <c r="AR181" s="75"/>
      <c r="AS181" s="75"/>
      <c r="AT181" s="75"/>
      <c r="AU181" s="75"/>
      <c r="AV181" s="75"/>
      <c r="AW181" s="75"/>
      <c r="AX181" s="75"/>
      <c r="AY181" s="75"/>
      <c r="AZ181" s="75"/>
      <c r="BA181" s="75"/>
      <c r="BB181" s="75"/>
      <c r="BC181" s="75"/>
      <c r="BD181" s="75"/>
      <c r="BE181" s="75"/>
      <c r="BF181" s="75"/>
      <c r="BG181" s="76"/>
      <c r="BH181" s="110">
        <f>BH176+BH180</f>
        <v>254557</v>
      </c>
      <c r="BI181" s="111"/>
      <c r="BJ181" s="111"/>
      <c r="BK181" s="111"/>
      <c r="BL181" s="111"/>
      <c r="BM181" s="112"/>
      <c r="BN181" s="110">
        <v>47300</v>
      </c>
      <c r="BO181" s="111"/>
      <c r="BP181" s="111"/>
      <c r="BQ181" s="111"/>
      <c r="BR181" s="111"/>
      <c r="BS181" s="111"/>
      <c r="BT181" s="112"/>
      <c r="BU181" s="110">
        <v>7455</v>
      </c>
      <c r="BV181" s="111"/>
      <c r="BW181" s="111"/>
      <c r="BX181" s="111"/>
      <c r="BY181" s="111"/>
      <c r="BZ181" s="111"/>
      <c r="CA181" s="112"/>
      <c r="CB181" s="110">
        <v>2910</v>
      </c>
      <c r="CC181" s="111"/>
      <c r="CD181" s="111"/>
      <c r="CE181" s="111"/>
      <c r="CF181" s="111"/>
      <c r="CG181" s="112"/>
      <c r="CH181" s="110">
        <v>387014</v>
      </c>
      <c r="CI181" s="111"/>
      <c r="CJ181" s="111"/>
      <c r="CK181" s="111"/>
      <c r="CL181" s="112"/>
      <c r="CM181" s="110">
        <v>82</v>
      </c>
      <c r="CN181" s="111"/>
      <c r="CO181" s="111"/>
      <c r="CP181" s="111"/>
      <c r="CQ181" s="111"/>
      <c r="CR181" s="111"/>
      <c r="CS181" s="111"/>
      <c r="CT181" s="111"/>
      <c r="CU181" s="111"/>
      <c r="CV181" s="112"/>
    </row>
    <row r="182" spans="2:100" ht="12.95" customHeight="1" x14ac:dyDescent="0.25">
      <c r="B182" s="74" t="s">
        <v>211</v>
      </c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  <c r="AA182" s="75"/>
      <c r="AB182" s="75"/>
      <c r="AC182" s="75"/>
      <c r="AD182" s="75"/>
      <c r="AE182" s="75"/>
      <c r="AF182" s="75"/>
      <c r="AG182" s="75"/>
      <c r="AH182" s="75"/>
      <c r="AI182" s="75"/>
      <c r="AJ182" s="75"/>
      <c r="AK182" s="75"/>
      <c r="AL182" s="75"/>
      <c r="AM182" s="75"/>
      <c r="AN182" s="75"/>
      <c r="AO182" s="75"/>
      <c r="AP182" s="75"/>
      <c r="AQ182" s="75"/>
      <c r="AR182" s="75"/>
      <c r="AS182" s="75"/>
      <c r="AT182" s="75"/>
      <c r="AU182" s="75"/>
      <c r="AV182" s="75"/>
      <c r="AW182" s="75"/>
      <c r="AX182" s="75"/>
      <c r="AY182" s="75"/>
      <c r="AZ182" s="75"/>
      <c r="BA182" s="75"/>
      <c r="BB182" s="75"/>
      <c r="BC182" s="75"/>
      <c r="BD182" s="75"/>
      <c r="BE182" s="75"/>
      <c r="BF182" s="75"/>
      <c r="BG182" s="76"/>
      <c r="BH182" s="110">
        <f>BH181-BH183</f>
        <v>105348.63999999998</v>
      </c>
      <c r="BI182" s="111"/>
      <c r="BJ182" s="111"/>
      <c r="BK182" s="111"/>
      <c r="BL182" s="111"/>
      <c r="BM182" s="112"/>
      <c r="BN182" s="110">
        <v>0</v>
      </c>
      <c r="BO182" s="111"/>
      <c r="BP182" s="111"/>
      <c r="BQ182" s="111"/>
      <c r="BR182" s="111"/>
      <c r="BS182" s="111"/>
      <c r="BT182" s="112"/>
      <c r="BU182" s="110">
        <v>0</v>
      </c>
      <c r="BV182" s="111"/>
      <c r="BW182" s="111"/>
      <c r="BX182" s="111"/>
      <c r="BY182" s="111"/>
      <c r="BZ182" s="111"/>
      <c r="CA182" s="112"/>
      <c r="CB182" s="110">
        <v>0</v>
      </c>
      <c r="CC182" s="111"/>
      <c r="CD182" s="111"/>
      <c r="CE182" s="111"/>
      <c r="CF182" s="111"/>
      <c r="CG182" s="112"/>
      <c r="CH182" s="110">
        <v>0</v>
      </c>
      <c r="CI182" s="111"/>
      <c r="CJ182" s="111"/>
      <c r="CK182" s="111"/>
      <c r="CL182" s="112"/>
      <c r="CM182" s="110">
        <v>0</v>
      </c>
      <c r="CN182" s="111"/>
      <c r="CO182" s="111"/>
      <c r="CP182" s="111"/>
      <c r="CQ182" s="111"/>
      <c r="CR182" s="111"/>
      <c r="CS182" s="111"/>
      <c r="CT182" s="111"/>
      <c r="CU182" s="111"/>
      <c r="CV182" s="112"/>
    </row>
    <row r="183" spans="2:100" ht="12.95" customHeight="1" x14ac:dyDescent="0.25">
      <c r="B183" s="74" t="s">
        <v>212</v>
      </c>
      <c r="C183" s="75"/>
      <c r="D183" s="75"/>
      <c r="E183" s="75"/>
      <c r="F183" s="75"/>
      <c r="G183" s="75"/>
      <c r="H183" s="75"/>
      <c r="I183" s="75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5"/>
      <c r="Z183" s="75"/>
      <c r="AA183" s="75"/>
      <c r="AB183" s="75"/>
      <c r="AC183" s="75"/>
      <c r="AD183" s="75"/>
      <c r="AE183" s="75"/>
      <c r="AF183" s="75"/>
      <c r="AG183" s="75"/>
      <c r="AH183" s="75"/>
      <c r="AI183" s="75"/>
      <c r="AJ183" s="75"/>
      <c r="AK183" s="75"/>
      <c r="AL183" s="75"/>
      <c r="AM183" s="75"/>
      <c r="AN183" s="75"/>
      <c r="AO183" s="75"/>
      <c r="AP183" s="75"/>
      <c r="AQ183" s="75"/>
      <c r="AR183" s="75"/>
      <c r="AS183" s="75"/>
      <c r="AT183" s="75"/>
      <c r="AU183" s="75"/>
      <c r="AV183" s="75"/>
      <c r="AW183" s="75"/>
      <c r="AX183" s="75"/>
      <c r="AY183" s="75"/>
      <c r="AZ183" s="75"/>
      <c r="BA183" s="75"/>
      <c r="BB183" s="75"/>
      <c r="BC183" s="75"/>
      <c r="BD183" s="75"/>
      <c r="BE183" s="75"/>
      <c r="BF183" s="75"/>
      <c r="BG183" s="76"/>
      <c r="BH183" s="110">
        <f>CX162</f>
        <v>149208.36000000002</v>
      </c>
      <c r="BI183" s="111"/>
      <c r="BJ183" s="111"/>
      <c r="BK183" s="111"/>
      <c r="BL183" s="111"/>
      <c r="BM183" s="112"/>
      <c r="BN183" s="110">
        <v>0</v>
      </c>
      <c r="BO183" s="111"/>
      <c r="BP183" s="111"/>
      <c r="BQ183" s="111"/>
      <c r="BR183" s="111"/>
      <c r="BS183" s="111"/>
      <c r="BT183" s="112"/>
      <c r="BU183" s="110">
        <v>0</v>
      </c>
      <c r="BV183" s="111"/>
      <c r="BW183" s="111"/>
      <c r="BX183" s="111"/>
      <c r="BY183" s="111"/>
      <c r="BZ183" s="111"/>
      <c r="CA183" s="112"/>
      <c r="CB183" s="110">
        <v>0</v>
      </c>
      <c r="CC183" s="111"/>
      <c r="CD183" s="111"/>
      <c r="CE183" s="111"/>
      <c r="CF183" s="111"/>
      <c r="CG183" s="112"/>
      <c r="CH183" s="110">
        <v>0</v>
      </c>
      <c r="CI183" s="111"/>
      <c r="CJ183" s="111"/>
      <c r="CK183" s="111"/>
      <c r="CL183" s="112"/>
      <c r="CM183" s="110">
        <v>0</v>
      </c>
      <c r="CN183" s="111"/>
      <c r="CO183" s="111"/>
      <c r="CP183" s="111"/>
      <c r="CQ183" s="111"/>
      <c r="CR183" s="111"/>
      <c r="CS183" s="111"/>
      <c r="CT183" s="111"/>
      <c r="CU183" s="111"/>
      <c r="CV183" s="112"/>
    </row>
    <row r="184" spans="2:100" ht="12.95" customHeight="1" x14ac:dyDescent="0.25">
      <c r="B184" s="74" t="s">
        <v>216</v>
      </c>
      <c r="C184" s="75"/>
      <c r="D184" s="75"/>
      <c r="E184" s="75"/>
      <c r="F184" s="75"/>
      <c r="G184" s="75"/>
      <c r="H184" s="75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5"/>
      <c r="AA184" s="75"/>
      <c r="AB184" s="75"/>
      <c r="AC184" s="75"/>
      <c r="AD184" s="75"/>
      <c r="AE184" s="75"/>
      <c r="AF184" s="75"/>
      <c r="AG184" s="75"/>
      <c r="AH184" s="75"/>
      <c r="AI184" s="75"/>
      <c r="AJ184" s="75"/>
      <c r="AK184" s="75"/>
      <c r="AL184" s="75"/>
      <c r="AM184" s="75"/>
      <c r="AN184" s="75"/>
      <c r="AO184" s="75"/>
      <c r="AP184" s="75"/>
      <c r="AQ184" s="75"/>
      <c r="AR184" s="75"/>
      <c r="AS184" s="75"/>
      <c r="AT184" s="75"/>
      <c r="AU184" s="75"/>
      <c r="AV184" s="75"/>
      <c r="AW184" s="75"/>
      <c r="AX184" s="75"/>
      <c r="AY184" s="75"/>
      <c r="AZ184" s="75"/>
      <c r="BA184" s="75"/>
      <c r="BB184" s="75"/>
      <c r="BC184" s="75"/>
      <c r="BD184" s="75"/>
      <c r="BE184" s="75"/>
      <c r="BF184" s="75"/>
      <c r="BG184" s="76"/>
      <c r="BH184" s="110">
        <f>BH183</f>
        <v>149208.36000000002</v>
      </c>
      <c r="BI184" s="111"/>
      <c r="BJ184" s="111"/>
      <c r="BK184" s="111"/>
      <c r="BL184" s="111"/>
      <c r="BM184" s="112"/>
      <c r="BN184" s="110">
        <v>0</v>
      </c>
      <c r="BO184" s="111"/>
      <c r="BP184" s="111"/>
      <c r="BQ184" s="111"/>
      <c r="BR184" s="111"/>
      <c r="BS184" s="111"/>
      <c r="BT184" s="112"/>
      <c r="BU184" s="110">
        <v>0</v>
      </c>
      <c r="BV184" s="111"/>
      <c r="BW184" s="111"/>
      <c r="BX184" s="111"/>
      <c r="BY184" s="111"/>
      <c r="BZ184" s="111"/>
      <c r="CA184" s="112"/>
      <c r="CB184" s="110">
        <v>0</v>
      </c>
      <c r="CC184" s="111"/>
      <c r="CD184" s="111"/>
      <c r="CE184" s="111"/>
      <c r="CF184" s="111"/>
      <c r="CG184" s="112"/>
      <c r="CH184" s="110">
        <v>0</v>
      </c>
      <c r="CI184" s="111"/>
      <c r="CJ184" s="111"/>
      <c r="CK184" s="111"/>
      <c r="CL184" s="112"/>
      <c r="CM184" s="110">
        <v>0</v>
      </c>
      <c r="CN184" s="111"/>
      <c r="CO184" s="111"/>
      <c r="CP184" s="111"/>
      <c r="CQ184" s="111"/>
      <c r="CR184" s="111"/>
      <c r="CS184" s="111"/>
      <c r="CT184" s="111"/>
      <c r="CU184" s="111"/>
      <c r="CV184" s="112"/>
    </row>
    <row r="185" spans="2:100" ht="12.95" customHeight="1" x14ac:dyDescent="0.25">
      <c r="B185" s="74" t="s">
        <v>213</v>
      </c>
      <c r="C185" s="75"/>
      <c r="D185" s="75"/>
      <c r="E185" s="75"/>
      <c r="F185" s="75"/>
      <c r="G185" s="75"/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5"/>
      <c r="AA185" s="75"/>
      <c r="AB185" s="75"/>
      <c r="AC185" s="75"/>
      <c r="AD185" s="75"/>
      <c r="AE185" s="75"/>
      <c r="AF185" s="75"/>
      <c r="AG185" s="75"/>
      <c r="AH185" s="75"/>
      <c r="AI185" s="75"/>
      <c r="AJ185" s="75"/>
      <c r="AK185" s="75"/>
      <c r="AL185" s="75"/>
      <c r="AM185" s="75"/>
      <c r="AN185" s="75"/>
      <c r="AO185" s="75"/>
      <c r="AP185" s="75"/>
      <c r="AQ185" s="75"/>
      <c r="AR185" s="75"/>
      <c r="AS185" s="75"/>
      <c r="AT185" s="75"/>
      <c r="AU185" s="75"/>
      <c r="AV185" s="75"/>
      <c r="AW185" s="75"/>
      <c r="AX185" s="75"/>
      <c r="AY185" s="75"/>
      <c r="AZ185" s="75"/>
      <c r="BA185" s="75"/>
      <c r="BB185" s="75"/>
      <c r="BC185" s="75"/>
      <c r="BD185" s="75"/>
      <c r="BE185" s="75"/>
      <c r="BF185" s="75"/>
      <c r="BG185" s="76"/>
      <c r="BH185" s="110">
        <f>BH182+BH183</f>
        <v>254557</v>
      </c>
      <c r="BI185" s="111"/>
      <c r="BJ185" s="111"/>
      <c r="BK185" s="111"/>
      <c r="BL185" s="111"/>
      <c r="BM185" s="112"/>
      <c r="BN185" s="110">
        <v>0</v>
      </c>
      <c r="BO185" s="111"/>
      <c r="BP185" s="111"/>
      <c r="BQ185" s="111"/>
      <c r="BR185" s="111"/>
      <c r="BS185" s="111"/>
      <c r="BT185" s="112"/>
      <c r="BU185" s="110">
        <v>0</v>
      </c>
      <c r="BV185" s="111"/>
      <c r="BW185" s="111"/>
      <c r="BX185" s="111"/>
      <c r="BY185" s="111"/>
      <c r="BZ185" s="111"/>
      <c r="CA185" s="112"/>
      <c r="CB185" s="110">
        <v>0</v>
      </c>
      <c r="CC185" s="111"/>
      <c r="CD185" s="111"/>
      <c r="CE185" s="111"/>
      <c r="CF185" s="111"/>
      <c r="CG185" s="112"/>
      <c r="CH185" s="110">
        <v>0</v>
      </c>
      <c r="CI185" s="111"/>
      <c r="CJ185" s="111"/>
      <c r="CK185" s="111"/>
      <c r="CL185" s="112"/>
      <c r="CM185" s="110">
        <v>0</v>
      </c>
      <c r="CN185" s="111"/>
      <c r="CO185" s="111"/>
      <c r="CP185" s="111"/>
      <c r="CQ185" s="111"/>
      <c r="CR185" s="111"/>
      <c r="CS185" s="111"/>
      <c r="CT185" s="111"/>
      <c r="CU185" s="111"/>
      <c r="CV185" s="112"/>
    </row>
    <row r="186" spans="2:100" ht="12.95" customHeight="1" x14ac:dyDescent="0.25">
      <c r="B186" s="74" t="s">
        <v>214</v>
      </c>
      <c r="C186" s="75"/>
      <c r="D186" s="75"/>
      <c r="E186" s="75"/>
      <c r="F186" s="75"/>
      <c r="G186" s="75"/>
      <c r="H186" s="75"/>
      <c r="I186" s="75"/>
      <c r="J186" s="75"/>
      <c r="K186" s="75"/>
      <c r="L186" s="75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75"/>
      <c r="X186" s="75"/>
      <c r="Y186" s="75"/>
      <c r="Z186" s="75"/>
      <c r="AA186" s="75"/>
      <c r="AB186" s="75"/>
      <c r="AC186" s="75"/>
      <c r="AD186" s="75"/>
      <c r="AE186" s="75"/>
      <c r="AF186" s="75"/>
      <c r="AG186" s="75"/>
      <c r="AH186" s="75"/>
      <c r="AI186" s="75"/>
      <c r="AJ186" s="75"/>
      <c r="AK186" s="75"/>
      <c r="AL186" s="75"/>
      <c r="AM186" s="75"/>
      <c r="AN186" s="75"/>
      <c r="AO186" s="75"/>
      <c r="AP186" s="75"/>
      <c r="AQ186" s="75"/>
      <c r="AR186" s="75"/>
      <c r="AS186" s="75"/>
      <c r="AT186" s="75"/>
      <c r="AU186" s="75"/>
      <c r="AV186" s="75"/>
      <c r="AW186" s="75"/>
      <c r="AX186" s="75"/>
      <c r="AY186" s="75"/>
      <c r="AZ186" s="75"/>
      <c r="BA186" s="75"/>
      <c r="BB186" s="75"/>
      <c r="BC186" s="75"/>
      <c r="BD186" s="75"/>
      <c r="BE186" s="75"/>
      <c r="BF186" s="75"/>
      <c r="BG186" s="76"/>
      <c r="BH186" s="110">
        <f>BH185</f>
        <v>254557</v>
      </c>
      <c r="BI186" s="111"/>
      <c r="BJ186" s="111"/>
      <c r="BK186" s="111"/>
      <c r="BL186" s="111"/>
      <c r="BM186" s="112"/>
      <c r="BN186" s="110">
        <v>0</v>
      </c>
      <c r="BO186" s="111"/>
      <c r="BP186" s="111"/>
      <c r="BQ186" s="111"/>
      <c r="BR186" s="111"/>
      <c r="BS186" s="111"/>
      <c r="BT186" s="112"/>
      <c r="BU186" s="110">
        <v>0</v>
      </c>
      <c r="BV186" s="111"/>
      <c r="BW186" s="111"/>
      <c r="BX186" s="111"/>
      <c r="BY186" s="111"/>
      <c r="BZ186" s="111"/>
      <c r="CA186" s="112"/>
      <c r="CB186" s="110">
        <v>0</v>
      </c>
      <c r="CC186" s="111"/>
      <c r="CD186" s="111"/>
      <c r="CE186" s="111"/>
      <c r="CF186" s="111"/>
      <c r="CG186" s="112"/>
      <c r="CH186" s="110">
        <v>0</v>
      </c>
      <c r="CI186" s="111"/>
      <c r="CJ186" s="111"/>
      <c r="CK186" s="111"/>
      <c r="CL186" s="112"/>
      <c r="CM186" s="110">
        <v>82</v>
      </c>
      <c r="CN186" s="111"/>
      <c r="CO186" s="111"/>
      <c r="CP186" s="111"/>
      <c r="CQ186" s="111"/>
      <c r="CR186" s="111"/>
      <c r="CS186" s="111"/>
      <c r="CT186" s="111"/>
      <c r="CU186" s="111"/>
      <c r="CV186" s="112"/>
    </row>
    <row r="187" spans="2:100" ht="408.95" customHeight="1" x14ac:dyDescent="0.25"/>
    <row r="188" spans="2:100" ht="9.6" customHeight="1" x14ac:dyDescent="0.25"/>
    <row r="189" spans="2:100" ht="12.95" customHeight="1" x14ac:dyDescent="0.25">
      <c r="AV189" s="113" t="s">
        <v>46</v>
      </c>
      <c r="AW189" s="113"/>
      <c r="AX189" s="113"/>
      <c r="AY189" s="113"/>
      <c r="AZ189" s="113"/>
      <c r="BA189" s="113"/>
      <c r="BB189" s="113"/>
      <c r="BC189" s="113"/>
      <c r="BD189" s="113"/>
      <c r="BE189" s="113"/>
      <c r="BF189" s="113"/>
      <c r="BG189" s="113"/>
      <c r="BH189" s="113"/>
      <c r="BI189" s="113"/>
      <c r="BJ189" s="113"/>
      <c r="BK189" s="113"/>
      <c r="BY189" s="113" t="s">
        <v>215</v>
      </c>
      <c r="BZ189" s="113"/>
      <c r="CA189" s="113"/>
      <c r="CB189" s="113"/>
      <c r="CC189" s="113"/>
      <c r="CD189" s="113"/>
      <c r="CE189" s="113"/>
      <c r="CF189" s="113"/>
      <c r="CG189" s="113"/>
      <c r="CH189" s="113"/>
      <c r="CI189" s="113"/>
      <c r="CJ189" s="113"/>
      <c r="CK189" s="113"/>
      <c r="CL189" s="113"/>
      <c r="CM189" s="113"/>
      <c r="CN189" s="113"/>
      <c r="CO189" s="113"/>
      <c r="CP189" s="113"/>
      <c r="CQ189" s="113"/>
      <c r="CR189" s="113"/>
      <c r="CS189" s="113"/>
      <c r="CT189" s="113"/>
      <c r="CU189" s="113"/>
      <c r="CV189" s="113"/>
    </row>
  </sheetData>
  <mergeCells count="926">
    <mergeCell ref="AV189:BK189"/>
    <mergeCell ref="BY189:CV189"/>
    <mergeCell ref="CM185:CV185"/>
    <mergeCell ref="B186:BG186"/>
    <mergeCell ref="BH186:BM186"/>
    <mergeCell ref="BN186:BT186"/>
    <mergeCell ref="BU186:CA186"/>
    <mergeCell ref="CB186:CG186"/>
    <mergeCell ref="CH186:CL186"/>
    <mergeCell ref="CM186:CV186"/>
    <mergeCell ref="B185:BG185"/>
    <mergeCell ref="BH185:BM185"/>
    <mergeCell ref="BN185:BT185"/>
    <mergeCell ref="BU185:CA185"/>
    <mergeCell ref="CB185:CG185"/>
    <mergeCell ref="CH185:CL185"/>
    <mergeCell ref="CM183:CV183"/>
    <mergeCell ref="B184:BG184"/>
    <mergeCell ref="BH184:BM184"/>
    <mergeCell ref="BN184:BT184"/>
    <mergeCell ref="BU184:CA184"/>
    <mergeCell ref="CB184:CG184"/>
    <mergeCell ref="CH184:CL184"/>
    <mergeCell ref="CM184:CV184"/>
    <mergeCell ref="B183:BG183"/>
    <mergeCell ref="BH183:BM183"/>
    <mergeCell ref="BN183:BT183"/>
    <mergeCell ref="BU183:CA183"/>
    <mergeCell ref="CB183:CG183"/>
    <mergeCell ref="CH183:CL183"/>
    <mergeCell ref="CM181:CV181"/>
    <mergeCell ref="B182:BG182"/>
    <mergeCell ref="BH182:BM182"/>
    <mergeCell ref="BN182:BT182"/>
    <mergeCell ref="BU182:CA182"/>
    <mergeCell ref="CB182:CG182"/>
    <mergeCell ref="CH182:CL182"/>
    <mergeCell ref="CM182:CV182"/>
    <mergeCell ref="B181:BG181"/>
    <mergeCell ref="BH181:BM181"/>
    <mergeCell ref="BN181:BT181"/>
    <mergeCell ref="BU181:CA181"/>
    <mergeCell ref="CB181:CG181"/>
    <mergeCell ref="CH181:CL181"/>
    <mergeCell ref="AV178:BK178"/>
    <mergeCell ref="BY178:CV178"/>
    <mergeCell ref="B180:BG180"/>
    <mergeCell ref="BH180:BM180"/>
    <mergeCell ref="BN180:BT180"/>
    <mergeCell ref="BU180:CA180"/>
    <mergeCell ref="CB180:CG180"/>
    <mergeCell ref="CH180:CL180"/>
    <mergeCell ref="CM180:CV180"/>
    <mergeCell ref="CM175:CV175"/>
    <mergeCell ref="B176:BG176"/>
    <mergeCell ref="BH176:BM176"/>
    <mergeCell ref="BN176:BT176"/>
    <mergeCell ref="BU176:CA176"/>
    <mergeCell ref="CB176:CG176"/>
    <mergeCell ref="CH176:CL176"/>
    <mergeCell ref="CM176:CV176"/>
    <mergeCell ref="B175:BG175"/>
    <mergeCell ref="BH175:BM175"/>
    <mergeCell ref="BN175:BT175"/>
    <mergeCell ref="BU175:CA175"/>
    <mergeCell ref="CB175:CG175"/>
    <mergeCell ref="CH175:CL175"/>
    <mergeCell ref="CM173:CV173"/>
    <mergeCell ref="B174:BG174"/>
    <mergeCell ref="BH174:BM174"/>
    <mergeCell ref="BN174:BT174"/>
    <mergeCell ref="BU174:CA174"/>
    <mergeCell ref="CB174:CG174"/>
    <mergeCell ref="CH174:CL174"/>
    <mergeCell ref="CM174:CV174"/>
    <mergeCell ref="B173:BG173"/>
    <mergeCell ref="BH173:BM173"/>
    <mergeCell ref="BN173:BT173"/>
    <mergeCell ref="BU173:CA173"/>
    <mergeCell ref="CB173:CG173"/>
    <mergeCell ref="CH173:CL173"/>
    <mergeCell ref="CM171:CV171"/>
    <mergeCell ref="B172:BG172"/>
    <mergeCell ref="BH172:BM172"/>
    <mergeCell ref="BN172:BT172"/>
    <mergeCell ref="BU172:CA172"/>
    <mergeCell ref="CB172:CG172"/>
    <mergeCell ref="CH172:CL172"/>
    <mergeCell ref="CM172:CV172"/>
    <mergeCell ref="B171:BG171"/>
    <mergeCell ref="BH171:BM171"/>
    <mergeCell ref="BN171:BT171"/>
    <mergeCell ref="BU171:CA171"/>
    <mergeCell ref="CB171:CG171"/>
    <mergeCell ref="CH171:CL171"/>
    <mergeCell ref="CM169:CV169"/>
    <mergeCell ref="B170:BG170"/>
    <mergeCell ref="BH170:BM170"/>
    <mergeCell ref="BN170:BT170"/>
    <mergeCell ref="BU170:CA170"/>
    <mergeCell ref="CB170:CG170"/>
    <mergeCell ref="CH170:CL170"/>
    <mergeCell ref="CM170:CV170"/>
    <mergeCell ref="B169:BG169"/>
    <mergeCell ref="BH169:BM169"/>
    <mergeCell ref="BN169:BT169"/>
    <mergeCell ref="BU169:CA169"/>
    <mergeCell ref="CB169:CG169"/>
    <mergeCell ref="CH169:CL169"/>
    <mergeCell ref="CM167:CV167"/>
    <mergeCell ref="B168:BG168"/>
    <mergeCell ref="BH168:BM168"/>
    <mergeCell ref="BN168:BT168"/>
    <mergeCell ref="BU168:CA168"/>
    <mergeCell ref="CB168:CG168"/>
    <mergeCell ref="CH168:CL168"/>
    <mergeCell ref="CM168:CV168"/>
    <mergeCell ref="B167:BG167"/>
    <mergeCell ref="BH167:BM167"/>
    <mergeCell ref="BN167:BT167"/>
    <mergeCell ref="BU167:CA167"/>
    <mergeCell ref="CB167:CG167"/>
    <mergeCell ref="CH167:CL167"/>
    <mergeCell ref="CM165:CV165"/>
    <mergeCell ref="B166:BG166"/>
    <mergeCell ref="BH166:BM166"/>
    <mergeCell ref="BN166:BT166"/>
    <mergeCell ref="BU166:CA166"/>
    <mergeCell ref="CB166:CG166"/>
    <mergeCell ref="CH166:CL166"/>
    <mergeCell ref="CM166:CV166"/>
    <mergeCell ref="B165:BG165"/>
    <mergeCell ref="BH165:BM165"/>
    <mergeCell ref="BN165:BT165"/>
    <mergeCell ref="BU165:CA165"/>
    <mergeCell ref="CB165:CG165"/>
    <mergeCell ref="CH165:CL165"/>
    <mergeCell ref="CM163:CV163"/>
    <mergeCell ref="B164:BG164"/>
    <mergeCell ref="BH164:BM164"/>
    <mergeCell ref="BN164:BT164"/>
    <mergeCell ref="BU164:CA164"/>
    <mergeCell ref="CB164:CG164"/>
    <mergeCell ref="CH164:CL164"/>
    <mergeCell ref="CM164:CV164"/>
    <mergeCell ref="B163:BG163"/>
    <mergeCell ref="BH163:BM163"/>
    <mergeCell ref="BN163:BT163"/>
    <mergeCell ref="BU163:CA163"/>
    <mergeCell ref="CB163:CG163"/>
    <mergeCell ref="CH163:CL163"/>
    <mergeCell ref="B161:H161"/>
    <mergeCell ref="I161:BQ161"/>
    <mergeCell ref="BR161:BZ161"/>
    <mergeCell ref="CA161:CF161"/>
    <mergeCell ref="CG161:CK161"/>
    <mergeCell ref="CL161:CV161"/>
    <mergeCell ref="B160:H160"/>
    <mergeCell ref="I160:BQ160"/>
    <mergeCell ref="BR160:BZ160"/>
    <mergeCell ref="CA160:CF160"/>
    <mergeCell ref="CG160:CK160"/>
    <mergeCell ref="CL160:CV160"/>
    <mergeCell ref="B159:H159"/>
    <mergeCell ref="I159:BQ159"/>
    <mergeCell ref="BR159:BZ159"/>
    <mergeCell ref="CA159:CF159"/>
    <mergeCell ref="CG159:CK159"/>
    <mergeCell ref="CL159:CV159"/>
    <mergeCell ref="B158:H158"/>
    <mergeCell ref="I158:BQ158"/>
    <mergeCell ref="BR158:BZ158"/>
    <mergeCell ref="CA158:CF158"/>
    <mergeCell ref="CG158:CK158"/>
    <mergeCell ref="CL158:CV158"/>
    <mergeCell ref="B157:H157"/>
    <mergeCell ref="I157:BQ157"/>
    <mergeCell ref="BR157:BZ157"/>
    <mergeCell ref="CA157:CF157"/>
    <mergeCell ref="CG157:CK157"/>
    <mergeCell ref="CL157:CV157"/>
    <mergeCell ref="B156:H156"/>
    <mergeCell ref="I156:BQ156"/>
    <mergeCell ref="BR156:BZ156"/>
    <mergeCell ref="CA156:CF156"/>
    <mergeCell ref="CG156:CK156"/>
    <mergeCell ref="CL156:CV156"/>
    <mergeCell ref="B155:H155"/>
    <mergeCell ref="I155:BQ155"/>
    <mergeCell ref="BR155:BZ155"/>
    <mergeCell ref="CA155:CF155"/>
    <mergeCell ref="CG155:CK155"/>
    <mergeCell ref="CL155:CV155"/>
    <mergeCell ref="B154:H154"/>
    <mergeCell ref="I154:BQ154"/>
    <mergeCell ref="BR154:BZ154"/>
    <mergeCell ref="CA154:CF154"/>
    <mergeCell ref="CG154:CK154"/>
    <mergeCell ref="CL154:CV154"/>
    <mergeCell ref="B153:H153"/>
    <mergeCell ref="I153:BQ153"/>
    <mergeCell ref="BR153:BZ153"/>
    <mergeCell ref="CA153:CF153"/>
    <mergeCell ref="CG153:CK153"/>
    <mergeCell ref="CL153:CV153"/>
    <mergeCell ref="B152:H152"/>
    <mergeCell ref="I152:BQ152"/>
    <mergeCell ref="BR152:BZ152"/>
    <mergeCell ref="CA152:CF152"/>
    <mergeCell ref="CG152:CK152"/>
    <mergeCell ref="CL152:CV152"/>
    <mergeCell ref="B151:H151"/>
    <mergeCell ref="I151:BQ151"/>
    <mergeCell ref="BR151:BZ151"/>
    <mergeCell ref="CA151:CF151"/>
    <mergeCell ref="CG151:CK151"/>
    <mergeCell ref="CL151:CV151"/>
    <mergeCell ref="B150:H150"/>
    <mergeCell ref="I150:BQ150"/>
    <mergeCell ref="BR150:BZ150"/>
    <mergeCell ref="CA150:CF150"/>
    <mergeCell ref="CG150:CK150"/>
    <mergeCell ref="CL150:CV150"/>
    <mergeCell ref="B149:H149"/>
    <mergeCell ref="I149:BQ149"/>
    <mergeCell ref="BR149:BZ149"/>
    <mergeCell ref="CA149:CF149"/>
    <mergeCell ref="CG149:CK149"/>
    <mergeCell ref="CL149:CV149"/>
    <mergeCell ref="B148:H148"/>
    <mergeCell ref="I148:BQ148"/>
    <mergeCell ref="BR148:BZ148"/>
    <mergeCell ref="CA148:CF148"/>
    <mergeCell ref="CG148:CK148"/>
    <mergeCell ref="CL148:CV148"/>
    <mergeCell ref="B147:H147"/>
    <mergeCell ref="I147:BQ147"/>
    <mergeCell ref="BR147:BZ147"/>
    <mergeCell ref="CA147:CF147"/>
    <mergeCell ref="CG147:CK147"/>
    <mergeCell ref="CL147:CV147"/>
    <mergeCell ref="B146:H146"/>
    <mergeCell ref="I146:BQ146"/>
    <mergeCell ref="BR146:BZ146"/>
    <mergeCell ref="CA146:CF146"/>
    <mergeCell ref="CG146:CK146"/>
    <mergeCell ref="CL146:CV146"/>
    <mergeCell ref="B145:H145"/>
    <mergeCell ref="I145:BQ145"/>
    <mergeCell ref="BR145:BZ145"/>
    <mergeCell ref="CA145:CF145"/>
    <mergeCell ref="CG145:CK145"/>
    <mergeCell ref="CL145:CV145"/>
    <mergeCell ref="B144:H144"/>
    <mergeCell ref="I144:BQ144"/>
    <mergeCell ref="BR144:BZ144"/>
    <mergeCell ref="CA144:CF144"/>
    <mergeCell ref="CG144:CK144"/>
    <mergeCell ref="CL144:CV144"/>
    <mergeCell ref="B143:H143"/>
    <mergeCell ref="I143:BQ143"/>
    <mergeCell ref="BR143:BZ143"/>
    <mergeCell ref="CA143:CF143"/>
    <mergeCell ref="CG143:CK143"/>
    <mergeCell ref="CL143:CV143"/>
    <mergeCell ref="B142:H142"/>
    <mergeCell ref="I142:BQ142"/>
    <mergeCell ref="BR142:BZ142"/>
    <mergeCell ref="CA142:CF142"/>
    <mergeCell ref="CG142:CK142"/>
    <mergeCell ref="CL142:CV142"/>
    <mergeCell ref="B141:H141"/>
    <mergeCell ref="I141:BQ141"/>
    <mergeCell ref="BR141:BZ141"/>
    <mergeCell ref="CA141:CF141"/>
    <mergeCell ref="CG141:CK141"/>
    <mergeCell ref="CL141:CV141"/>
    <mergeCell ref="B140:H140"/>
    <mergeCell ref="I140:BQ140"/>
    <mergeCell ref="BR140:BZ140"/>
    <mergeCell ref="CA140:CF140"/>
    <mergeCell ref="CG140:CK140"/>
    <mergeCell ref="CL140:CV140"/>
    <mergeCell ref="AV137:BK137"/>
    <mergeCell ref="BY137:CV137"/>
    <mergeCell ref="B139:H139"/>
    <mergeCell ref="I139:BQ139"/>
    <mergeCell ref="BR139:BZ139"/>
    <mergeCell ref="CA139:CF139"/>
    <mergeCell ref="CG139:CK139"/>
    <mergeCell ref="CL139:CV139"/>
    <mergeCell ref="B136:H136"/>
    <mergeCell ref="I136:BQ136"/>
    <mergeCell ref="BR136:BZ136"/>
    <mergeCell ref="CA136:CF136"/>
    <mergeCell ref="CG136:CK136"/>
    <mergeCell ref="CL136:CV136"/>
    <mergeCell ref="B135:H135"/>
    <mergeCell ref="I135:BQ135"/>
    <mergeCell ref="BR135:BZ135"/>
    <mergeCell ref="CA135:CF135"/>
    <mergeCell ref="CG135:CK135"/>
    <mergeCell ref="CL135:CV135"/>
    <mergeCell ref="B134:H134"/>
    <mergeCell ref="I134:BQ134"/>
    <mergeCell ref="BR134:BZ134"/>
    <mergeCell ref="CA134:CF134"/>
    <mergeCell ref="CG134:CK134"/>
    <mergeCell ref="CL134:CV134"/>
    <mergeCell ref="B133:H133"/>
    <mergeCell ref="I133:BQ133"/>
    <mergeCell ref="BR133:BZ133"/>
    <mergeCell ref="CA133:CF133"/>
    <mergeCell ref="CG133:CK133"/>
    <mergeCell ref="CL133:CV133"/>
    <mergeCell ref="B132:H132"/>
    <mergeCell ref="I132:BQ132"/>
    <mergeCell ref="BR132:BZ132"/>
    <mergeCell ref="CA132:CF132"/>
    <mergeCell ref="CG132:CK132"/>
    <mergeCell ref="CL132:CV132"/>
    <mergeCell ref="B131:H131"/>
    <mergeCell ref="I131:BQ131"/>
    <mergeCell ref="BR131:BZ131"/>
    <mergeCell ref="CA131:CF131"/>
    <mergeCell ref="CG131:CK131"/>
    <mergeCell ref="CL131:CV131"/>
    <mergeCell ref="B130:H130"/>
    <mergeCell ref="I130:BQ130"/>
    <mergeCell ref="BR130:BZ130"/>
    <mergeCell ref="CA130:CF130"/>
    <mergeCell ref="CG130:CK130"/>
    <mergeCell ref="CL130:CV130"/>
    <mergeCell ref="B129:H129"/>
    <mergeCell ref="I129:BQ129"/>
    <mergeCell ref="BR129:BZ129"/>
    <mergeCell ref="CA129:CF129"/>
    <mergeCell ref="CG129:CK129"/>
    <mergeCell ref="CL129:CV129"/>
    <mergeCell ref="B128:H128"/>
    <mergeCell ref="I128:BQ128"/>
    <mergeCell ref="BR128:BZ128"/>
    <mergeCell ref="CA128:CF128"/>
    <mergeCell ref="CG128:CK128"/>
    <mergeCell ref="CL128:CV128"/>
    <mergeCell ref="B127:H127"/>
    <mergeCell ref="I127:BQ127"/>
    <mergeCell ref="BR127:BZ127"/>
    <mergeCell ref="CA127:CF127"/>
    <mergeCell ref="CG127:CK127"/>
    <mergeCell ref="CL127:CV127"/>
    <mergeCell ref="B125:CV125"/>
    <mergeCell ref="B126:H126"/>
    <mergeCell ref="I126:BQ126"/>
    <mergeCell ref="BR126:BZ126"/>
    <mergeCell ref="CA126:CF126"/>
    <mergeCell ref="CG126:CK126"/>
    <mergeCell ref="CL126:CV126"/>
    <mergeCell ref="CF118:CJ118"/>
    <mergeCell ref="CK118:CN118"/>
    <mergeCell ref="CO118:CV119"/>
    <mergeCell ref="BM119:BS119"/>
    <mergeCell ref="BT119:BY119"/>
    <mergeCell ref="CF119:CJ119"/>
    <mergeCell ref="CK119:CN119"/>
    <mergeCell ref="B122:BY123"/>
    <mergeCell ref="BZ122:CE123"/>
    <mergeCell ref="CF122:CJ122"/>
    <mergeCell ref="CK122:CN122"/>
    <mergeCell ref="CO122:CV123"/>
    <mergeCell ref="CF123:CJ123"/>
    <mergeCell ref="CK123:CN123"/>
    <mergeCell ref="B120:BY121"/>
    <mergeCell ref="BZ120:CE121"/>
    <mergeCell ref="CF120:CJ120"/>
    <mergeCell ref="CK120:CN120"/>
    <mergeCell ref="CO120:CV121"/>
    <mergeCell ref="CF121:CJ121"/>
    <mergeCell ref="CK121:CN121"/>
    <mergeCell ref="B118:E119"/>
    <mergeCell ref="F118:O119"/>
    <mergeCell ref="P118:BB119"/>
    <mergeCell ref="BC118:BF119"/>
    <mergeCell ref="BG118:BH119"/>
    <mergeCell ref="BI118:BL119"/>
    <mergeCell ref="BM116:BS116"/>
    <mergeCell ref="BT116:BY116"/>
    <mergeCell ref="BZ116:CE117"/>
    <mergeCell ref="BM118:BS118"/>
    <mergeCell ref="BT118:BY118"/>
    <mergeCell ref="BZ118:CE119"/>
    <mergeCell ref="CF116:CJ116"/>
    <mergeCell ref="CK116:CN116"/>
    <mergeCell ref="CO116:CV117"/>
    <mergeCell ref="BM117:BS117"/>
    <mergeCell ref="BT117:BY117"/>
    <mergeCell ref="CF117:CJ117"/>
    <mergeCell ref="CK117:CN117"/>
    <mergeCell ref="B116:E117"/>
    <mergeCell ref="F116:O117"/>
    <mergeCell ref="P116:BB117"/>
    <mergeCell ref="BC116:BF117"/>
    <mergeCell ref="BG116:BH117"/>
    <mergeCell ref="BI116:BL117"/>
    <mergeCell ref="BM114:BS114"/>
    <mergeCell ref="BT114:BY114"/>
    <mergeCell ref="BZ114:CE115"/>
    <mergeCell ref="CF114:CJ114"/>
    <mergeCell ref="CK114:CN114"/>
    <mergeCell ref="CO114:CV115"/>
    <mergeCell ref="BM115:BS115"/>
    <mergeCell ref="BT115:BY115"/>
    <mergeCell ref="CF115:CJ115"/>
    <mergeCell ref="CK115:CN115"/>
    <mergeCell ref="B112:E113"/>
    <mergeCell ref="F112:O113"/>
    <mergeCell ref="P112:BB113"/>
    <mergeCell ref="BC112:BF113"/>
    <mergeCell ref="BG112:BH113"/>
    <mergeCell ref="BI112:BL113"/>
    <mergeCell ref="B114:E115"/>
    <mergeCell ref="F114:O115"/>
    <mergeCell ref="P114:BB115"/>
    <mergeCell ref="BC114:BF115"/>
    <mergeCell ref="BG114:BH115"/>
    <mergeCell ref="BI114:BL115"/>
    <mergeCell ref="CF110:CJ110"/>
    <mergeCell ref="CK110:CN110"/>
    <mergeCell ref="CO110:CV111"/>
    <mergeCell ref="BM111:BS111"/>
    <mergeCell ref="BT111:BY111"/>
    <mergeCell ref="CF111:CJ111"/>
    <mergeCell ref="CK111:CN111"/>
    <mergeCell ref="CF112:CJ112"/>
    <mergeCell ref="CK112:CN112"/>
    <mergeCell ref="CO112:CV113"/>
    <mergeCell ref="BM113:BS113"/>
    <mergeCell ref="BT113:BY113"/>
    <mergeCell ref="CF113:CJ113"/>
    <mergeCell ref="CK113:CN113"/>
    <mergeCell ref="BM112:BS112"/>
    <mergeCell ref="BT112:BY112"/>
    <mergeCell ref="BZ112:CE113"/>
    <mergeCell ref="B110:E111"/>
    <mergeCell ref="F110:O111"/>
    <mergeCell ref="P110:BB111"/>
    <mergeCell ref="BC110:BF111"/>
    <mergeCell ref="BG110:BH111"/>
    <mergeCell ref="BI110:BL111"/>
    <mergeCell ref="BM108:BS108"/>
    <mergeCell ref="BT108:BY108"/>
    <mergeCell ref="BZ108:CE109"/>
    <mergeCell ref="BM110:BS110"/>
    <mergeCell ref="BT110:BY110"/>
    <mergeCell ref="BZ110:CE111"/>
    <mergeCell ref="CF108:CJ108"/>
    <mergeCell ref="CK108:CN108"/>
    <mergeCell ref="CO108:CV109"/>
    <mergeCell ref="BM109:BS109"/>
    <mergeCell ref="BT109:BY109"/>
    <mergeCell ref="CF109:CJ109"/>
    <mergeCell ref="CK109:CN109"/>
    <mergeCell ref="B108:E109"/>
    <mergeCell ref="F108:O109"/>
    <mergeCell ref="P108:BB109"/>
    <mergeCell ref="BC108:BF109"/>
    <mergeCell ref="BG108:BH109"/>
    <mergeCell ref="BI108:BL109"/>
    <mergeCell ref="BM106:BS106"/>
    <mergeCell ref="BT106:BY106"/>
    <mergeCell ref="BM101:BS101"/>
    <mergeCell ref="BT101:BY101"/>
    <mergeCell ref="BZ106:CE107"/>
    <mergeCell ref="CF106:CJ106"/>
    <mergeCell ref="CK106:CN106"/>
    <mergeCell ref="CO106:CV107"/>
    <mergeCell ref="BM107:BS107"/>
    <mergeCell ref="BT107:BY107"/>
    <mergeCell ref="CF107:CJ107"/>
    <mergeCell ref="CK107:CN107"/>
    <mergeCell ref="BY104:CV104"/>
    <mergeCell ref="B101:E102"/>
    <mergeCell ref="F101:O102"/>
    <mergeCell ref="P101:BB102"/>
    <mergeCell ref="BC101:BF102"/>
    <mergeCell ref="BG101:BH102"/>
    <mergeCell ref="BI101:BL102"/>
    <mergeCell ref="B106:E107"/>
    <mergeCell ref="F106:O107"/>
    <mergeCell ref="P106:BB107"/>
    <mergeCell ref="BC106:BF107"/>
    <mergeCell ref="BG106:BH107"/>
    <mergeCell ref="BI106:BL107"/>
    <mergeCell ref="AV104:BK104"/>
    <mergeCell ref="CF99:CJ99"/>
    <mergeCell ref="CK99:CN99"/>
    <mergeCell ref="CO99:CV100"/>
    <mergeCell ref="BM100:BS100"/>
    <mergeCell ref="BT100:BY100"/>
    <mergeCell ref="CF100:CJ100"/>
    <mergeCell ref="CK100:CN100"/>
    <mergeCell ref="BZ101:CE102"/>
    <mergeCell ref="CF101:CJ101"/>
    <mergeCell ref="CK101:CN101"/>
    <mergeCell ref="CO101:CV102"/>
    <mergeCell ref="BM102:BS102"/>
    <mergeCell ref="BT102:BY102"/>
    <mergeCell ref="CF102:CJ102"/>
    <mergeCell ref="CK102:CN102"/>
    <mergeCell ref="B99:E100"/>
    <mergeCell ref="F99:O100"/>
    <mergeCell ref="P99:BB100"/>
    <mergeCell ref="BC99:BF100"/>
    <mergeCell ref="BG99:BH100"/>
    <mergeCell ref="BI99:BL100"/>
    <mergeCell ref="BM97:BS97"/>
    <mergeCell ref="BT97:BY97"/>
    <mergeCell ref="BZ97:CE98"/>
    <mergeCell ref="BM99:BS99"/>
    <mergeCell ref="BT99:BY99"/>
    <mergeCell ref="BZ99:CE100"/>
    <mergeCell ref="CF97:CJ97"/>
    <mergeCell ref="CK97:CN97"/>
    <mergeCell ref="CO97:CV98"/>
    <mergeCell ref="BM98:BS98"/>
    <mergeCell ref="BT98:BY98"/>
    <mergeCell ref="CF98:CJ98"/>
    <mergeCell ref="CK98:CN98"/>
    <mergeCell ref="B97:E98"/>
    <mergeCell ref="F97:O98"/>
    <mergeCell ref="P97:BB98"/>
    <mergeCell ref="BC97:BF98"/>
    <mergeCell ref="BG97:BH98"/>
    <mergeCell ref="BI97:BL98"/>
    <mergeCell ref="CO95:CV96"/>
    <mergeCell ref="BM96:BS96"/>
    <mergeCell ref="BT96:BY96"/>
    <mergeCell ref="CF96:CJ96"/>
    <mergeCell ref="CK96:CN96"/>
    <mergeCell ref="B94:O94"/>
    <mergeCell ref="P94:CV94"/>
    <mergeCell ref="B95:E96"/>
    <mergeCell ref="F95:O96"/>
    <mergeCell ref="P95:BB96"/>
    <mergeCell ref="BC95:BF96"/>
    <mergeCell ref="BG95:BH96"/>
    <mergeCell ref="BI95:BL96"/>
    <mergeCell ref="BM95:BS95"/>
    <mergeCell ref="BT95:BY95"/>
    <mergeCell ref="B90:E91"/>
    <mergeCell ref="F90:O91"/>
    <mergeCell ref="P90:BB91"/>
    <mergeCell ref="BC90:BF91"/>
    <mergeCell ref="BG90:BH91"/>
    <mergeCell ref="BI90:BL91"/>
    <mergeCell ref="BZ95:CE96"/>
    <mergeCell ref="CF95:CJ95"/>
    <mergeCell ref="CK95:CN95"/>
    <mergeCell ref="CF88:CJ88"/>
    <mergeCell ref="CK88:CN88"/>
    <mergeCell ref="CO88:CV89"/>
    <mergeCell ref="BM89:BS89"/>
    <mergeCell ref="BT89:BY89"/>
    <mergeCell ref="CF89:CJ89"/>
    <mergeCell ref="CK89:CN89"/>
    <mergeCell ref="B92:BY93"/>
    <mergeCell ref="BZ92:CE93"/>
    <mergeCell ref="CF92:CJ92"/>
    <mergeCell ref="CK92:CN92"/>
    <mergeCell ref="CO92:CV93"/>
    <mergeCell ref="CF93:CJ93"/>
    <mergeCell ref="CK93:CN93"/>
    <mergeCell ref="BM90:BS90"/>
    <mergeCell ref="BT90:BY90"/>
    <mergeCell ref="BZ90:CE91"/>
    <mergeCell ref="CF90:CJ90"/>
    <mergeCell ref="CK90:CN90"/>
    <mergeCell ref="CO90:CV91"/>
    <mergeCell ref="BM91:BS91"/>
    <mergeCell ref="BT91:BY91"/>
    <mergeCell ref="CF91:CJ91"/>
    <mergeCell ref="CK91:CN91"/>
    <mergeCell ref="B88:E89"/>
    <mergeCell ref="F88:O89"/>
    <mergeCell ref="P88:BB89"/>
    <mergeCell ref="BC88:BF89"/>
    <mergeCell ref="BG88:BH89"/>
    <mergeCell ref="BI88:BL89"/>
    <mergeCell ref="BM86:BS86"/>
    <mergeCell ref="BT86:BY86"/>
    <mergeCell ref="BZ86:CE87"/>
    <mergeCell ref="BM88:BS88"/>
    <mergeCell ref="BT88:BY88"/>
    <mergeCell ref="BZ88:CE89"/>
    <mergeCell ref="CF86:CJ86"/>
    <mergeCell ref="CK86:CN86"/>
    <mergeCell ref="CO86:CV87"/>
    <mergeCell ref="BM87:BS87"/>
    <mergeCell ref="BT87:BY87"/>
    <mergeCell ref="CF87:CJ87"/>
    <mergeCell ref="CK87:CN87"/>
    <mergeCell ref="B86:E87"/>
    <mergeCell ref="F86:O87"/>
    <mergeCell ref="P86:BB87"/>
    <mergeCell ref="BC86:BF87"/>
    <mergeCell ref="BG86:BH87"/>
    <mergeCell ref="BI86:BL87"/>
    <mergeCell ref="BM84:BS84"/>
    <mergeCell ref="BT84:BY84"/>
    <mergeCell ref="BZ84:CE85"/>
    <mergeCell ref="CF84:CJ84"/>
    <mergeCell ref="CK84:CN84"/>
    <mergeCell ref="CO84:CV85"/>
    <mergeCell ref="BM85:BS85"/>
    <mergeCell ref="BT85:BY85"/>
    <mergeCell ref="CF85:CJ85"/>
    <mergeCell ref="CK85:CN85"/>
    <mergeCell ref="B82:E83"/>
    <mergeCell ref="F82:O83"/>
    <mergeCell ref="P82:BB83"/>
    <mergeCell ref="BC82:BF83"/>
    <mergeCell ref="BG82:BH83"/>
    <mergeCell ref="BI82:BL83"/>
    <mergeCell ref="B84:E85"/>
    <mergeCell ref="F84:O85"/>
    <mergeCell ref="P84:BB85"/>
    <mergeCell ref="BC84:BF85"/>
    <mergeCell ref="BG84:BH85"/>
    <mergeCell ref="BI84:BL85"/>
    <mergeCell ref="CO80:CV81"/>
    <mergeCell ref="BM81:BS81"/>
    <mergeCell ref="BT81:BY81"/>
    <mergeCell ref="CF81:CJ81"/>
    <mergeCell ref="CK81:CN81"/>
    <mergeCell ref="CF82:CJ82"/>
    <mergeCell ref="CK82:CN82"/>
    <mergeCell ref="CO82:CV83"/>
    <mergeCell ref="BM83:BS83"/>
    <mergeCell ref="BT83:BY83"/>
    <mergeCell ref="CF83:CJ83"/>
    <mergeCell ref="CK83:CN83"/>
    <mergeCell ref="BM82:BS82"/>
    <mergeCell ref="BT82:BY82"/>
    <mergeCell ref="BZ82:CE83"/>
    <mergeCell ref="B80:E81"/>
    <mergeCell ref="F80:O81"/>
    <mergeCell ref="P80:BB81"/>
    <mergeCell ref="BC80:BF81"/>
    <mergeCell ref="BG80:BH81"/>
    <mergeCell ref="BI80:BL81"/>
    <mergeCell ref="BZ78:CE79"/>
    <mergeCell ref="CF78:CJ78"/>
    <mergeCell ref="CK78:CN78"/>
    <mergeCell ref="BM80:BS80"/>
    <mergeCell ref="BT80:BY80"/>
    <mergeCell ref="BZ80:CE81"/>
    <mergeCell ref="CF80:CJ80"/>
    <mergeCell ref="CK80:CN80"/>
    <mergeCell ref="CO78:CV79"/>
    <mergeCell ref="BM79:BS79"/>
    <mergeCell ref="BT79:BY79"/>
    <mergeCell ref="CF79:CJ79"/>
    <mergeCell ref="CK79:CN79"/>
    <mergeCell ref="AV76:BK76"/>
    <mergeCell ref="BY76:CV76"/>
    <mergeCell ref="B78:E79"/>
    <mergeCell ref="F78:O79"/>
    <mergeCell ref="P78:BB79"/>
    <mergeCell ref="BC78:BF79"/>
    <mergeCell ref="BG78:BH79"/>
    <mergeCell ref="BI78:BL79"/>
    <mergeCell ref="BM78:BS78"/>
    <mergeCell ref="BT78:BY78"/>
    <mergeCell ref="BM73:BS73"/>
    <mergeCell ref="BT73:BY73"/>
    <mergeCell ref="BZ73:CE74"/>
    <mergeCell ref="CF73:CJ73"/>
    <mergeCell ref="CK73:CN73"/>
    <mergeCell ref="CO73:CV74"/>
    <mergeCell ref="BM74:BS74"/>
    <mergeCell ref="BT74:BY74"/>
    <mergeCell ref="CF74:CJ74"/>
    <mergeCell ref="CK74:CN74"/>
    <mergeCell ref="B71:E72"/>
    <mergeCell ref="F71:O72"/>
    <mergeCell ref="P71:BB72"/>
    <mergeCell ref="BC71:BF72"/>
    <mergeCell ref="BG71:BH72"/>
    <mergeCell ref="BI71:BL72"/>
    <mergeCell ref="B73:E74"/>
    <mergeCell ref="F73:O74"/>
    <mergeCell ref="P73:BB74"/>
    <mergeCell ref="BC73:BF74"/>
    <mergeCell ref="BG73:BH74"/>
    <mergeCell ref="BI73:BL74"/>
    <mergeCell ref="CF69:CJ69"/>
    <mergeCell ref="CK69:CN69"/>
    <mergeCell ref="CO69:CV70"/>
    <mergeCell ref="BM70:BS70"/>
    <mergeCell ref="BT70:BY70"/>
    <mergeCell ref="CF70:CJ70"/>
    <mergeCell ref="CK70:CN70"/>
    <mergeCell ref="CF71:CJ71"/>
    <mergeCell ref="CK71:CN71"/>
    <mergeCell ref="CO71:CV72"/>
    <mergeCell ref="BM72:BS72"/>
    <mergeCell ref="BT72:BY72"/>
    <mergeCell ref="CF72:CJ72"/>
    <mergeCell ref="CK72:CN72"/>
    <mergeCell ref="BM71:BS71"/>
    <mergeCell ref="BT71:BY71"/>
    <mergeCell ref="BZ71:CE72"/>
    <mergeCell ref="B69:E70"/>
    <mergeCell ref="F69:O70"/>
    <mergeCell ref="P69:BB70"/>
    <mergeCell ref="BC69:BF70"/>
    <mergeCell ref="BG69:BH70"/>
    <mergeCell ref="BI69:BL70"/>
    <mergeCell ref="BM67:BS67"/>
    <mergeCell ref="BT67:BY67"/>
    <mergeCell ref="BZ67:CE68"/>
    <mergeCell ref="BM69:BS69"/>
    <mergeCell ref="BT69:BY69"/>
    <mergeCell ref="BZ69:CE70"/>
    <mergeCell ref="CF67:CJ67"/>
    <mergeCell ref="CK67:CN67"/>
    <mergeCell ref="CO67:CV68"/>
    <mergeCell ref="BM68:BS68"/>
    <mergeCell ref="BT68:BY68"/>
    <mergeCell ref="CF68:CJ68"/>
    <mergeCell ref="CK68:CN68"/>
    <mergeCell ref="B67:E68"/>
    <mergeCell ref="F67:O68"/>
    <mergeCell ref="P67:BB68"/>
    <mergeCell ref="BC67:BF68"/>
    <mergeCell ref="BG67:BH68"/>
    <mergeCell ref="BI67:BL68"/>
    <mergeCell ref="BM65:BS65"/>
    <mergeCell ref="BT65:BY65"/>
    <mergeCell ref="BZ65:CE66"/>
    <mergeCell ref="CF65:CJ65"/>
    <mergeCell ref="CK65:CN65"/>
    <mergeCell ref="CO65:CV66"/>
    <mergeCell ref="BM66:BS66"/>
    <mergeCell ref="BT66:BY66"/>
    <mergeCell ref="CF66:CJ66"/>
    <mergeCell ref="CK66:CN66"/>
    <mergeCell ref="B63:E64"/>
    <mergeCell ref="F63:O64"/>
    <mergeCell ref="P63:BB64"/>
    <mergeCell ref="BC63:BF64"/>
    <mergeCell ref="BG63:BH64"/>
    <mergeCell ref="BI63:BL64"/>
    <mergeCell ref="B65:E66"/>
    <mergeCell ref="F65:O66"/>
    <mergeCell ref="P65:BB66"/>
    <mergeCell ref="BC65:BF66"/>
    <mergeCell ref="BG65:BH66"/>
    <mergeCell ref="BI65:BL66"/>
    <mergeCell ref="CO61:CV62"/>
    <mergeCell ref="BM62:BS62"/>
    <mergeCell ref="BT62:BY62"/>
    <mergeCell ref="CF62:CJ62"/>
    <mergeCell ref="CK62:CN62"/>
    <mergeCell ref="CF63:CJ63"/>
    <mergeCell ref="CK63:CN63"/>
    <mergeCell ref="CO63:CV64"/>
    <mergeCell ref="BM64:BS64"/>
    <mergeCell ref="BT64:BY64"/>
    <mergeCell ref="CF64:CJ64"/>
    <mergeCell ref="CK64:CN64"/>
    <mergeCell ref="BM63:BS63"/>
    <mergeCell ref="BT63:BY63"/>
    <mergeCell ref="BZ63:CE64"/>
    <mergeCell ref="B61:E62"/>
    <mergeCell ref="F61:O62"/>
    <mergeCell ref="P61:BB62"/>
    <mergeCell ref="BC61:BF62"/>
    <mergeCell ref="BG61:BH62"/>
    <mergeCell ref="BI61:BL62"/>
    <mergeCell ref="BZ59:CE60"/>
    <mergeCell ref="CF59:CJ59"/>
    <mergeCell ref="CK59:CN59"/>
    <mergeCell ref="BM61:BS61"/>
    <mergeCell ref="BT61:BY61"/>
    <mergeCell ref="BZ61:CE62"/>
    <mergeCell ref="CF61:CJ61"/>
    <mergeCell ref="CK61:CN61"/>
    <mergeCell ref="B58:O58"/>
    <mergeCell ref="P58:CV58"/>
    <mergeCell ref="B59:E60"/>
    <mergeCell ref="F59:O60"/>
    <mergeCell ref="P59:BB60"/>
    <mergeCell ref="BC59:BF60"/>
    <mergeCell ref="BG59:BH60"/>
    <mergeCell ref="BI59:BL60"/>
    <mergeCell ref="BM59:BS59"/>
    <mergeCell ref="BT59:BY59"/>
    <mergeCell ref="CO56:CV57"/>
    <mergeCell ref="BM57:BS57"/>
    <mergeCell ref="BT57:BY57"/>
    <mergeCell ref="CF57:CJ57"/>
    <mergeCell ref="CK57:CN57"/>
    <mergeCell ref="CF55:CJ55"/>
    <mergeCell ref="CK55:CN55"/>
    <mergeCell ref="CO53:CV55"/>
    <mergeCell ref="CO59:CV60"/>
    <mergeCell ref="BM60:BS60"/>
    <mergeCell ref="BT60:BY60"/>
    <mergeCell ref="CF60:CJ60"/>
    <mergeCell ref="CK60:CN60"/>
    <mergeCell ref="B56:E57"/>
    <mergeCell ref="F56:O57"/>
    <mergeCell ref="P56:BB57"/>
    <mergeCell ref="BC56:BF57"/>
    <mergeCell ref="BG56:BH57"/>
    <mergeCell ref="BI56:BL57"/>
    <mergeCell ref="BM56:BS56"/>
    <mergeCell ref="BT56:BY56"/>
    <mergeCell ref="BZ53:CN53"/>
    <mergeCell ref="BI54:BL55"/>
    <mergeCell ref="BM54:BS54"/>
    <mergeCell ref="BT54:BY54"/>
    <mergeCell ref="BZ54:CE55"/>
    <mergeCell ref="CF54:CJ54"/>
    <mergeCell ref="CK54:CN54"/>
    <mergeCell ref="BM55:BS55"/>
    <mergeCell ref="BT55:BY55"/>
    <mergeCell ref="BZ56:CE57"/>
    <mergeCell ref="CF56:CJ56"/>
    <mergeCell ref="CK56:CN56"/>
    <mergeCell ref="AF49:AR49"/>
    <mergeCell ref="AT49:BM49"/>
    <mergeCell ref="AV51:BK51"/>
    <mergeCell ref="BY51:CV51"/>
    <mergeCell ref="B53:E55"/>
    <mergeCell ref="F53:O55"/>
    <mergeCell ref="P53:BB55"/>
    <mergeCell ref="BC53:BF55"/>
    <mergeCell ref="BG53:BH55"/>
    <mergeCell ref="BI53:BY53"/>
    <mergeCell ref="B46:Z46"/>
    <mergeCell ref="AA46:AY46"/>
    <mergeCell ref="BO46:CC46"/>
    <mergeCell ref="CD46:CV46"/>
    <mergeCell ref="B47:M48"/>
    <mergeCell ref="N47:Z47"/>
    <mergeCell ref="C43:Q43"/>
    <mergeCell ref="CE43:CM43"/>
    <mergeCell ref="B44:S45"/>
    <mergeCell ref="T44:T45"/>
    <mergeCell ref="U44:CB44"/>
    <mergeCell ref="CC44:CI45"/>
    <mergeCell ref="U45:Y45"/>
    <mergeCell ref="Z45:CB45"/>
    <mergeCell ref="B37:BI38"/>
    <mergeCell ref="CE38:CM38"/>
    <mergeCell ref="C39:L40"/>
    <mergeCell ref="BK39:CB39"/>
    <mergeCell ref="CE39:CM40"/>
    <mergeCell ref="Q41:CB41"/>
    <mergeCell ref="B35:AF36"/>
    <mergeCell ref="AL35:AM36"/>
    <mergeCell ref="AX35:AX36"/>
    <mergeCell ref="BB35:BC36"/>
    <mergeCell ref="AI36:AK36"/>
    <mergeCell ref="AN36:AV36"/>
    <mergeCell ref="AY36:AZ36"/>
    <mergeCell ref="C29:AP29"/>
    <mergeCell ref="AR29:CP29"/>
    <mergeCell ref="B30:R31"/>
    <mergeCell ref="V31:CR32"/>
    <mergeCell ref="C32:U34"/>
    <mergeCell ref="V33:V34"/>
    <mergeCell ref="X33:AT33"/>
    <mergeCell ref="X34:AF34"/>
    <mergeCell ref="AG34:AI35"/>
    <mergeCell ref="AJ34:AT34"/>
    <mergeCell ref="B28:M28"/>
    <mergeCell ref="N28:AC28"/>
    <mergeCell ref="AD28:AN28"/>
    <mergeCell ref="AO28:BD28"/>
    <mergeCell ref="BF28:CB28"/>
    <mergeCell ref="CC28:CQ28"/>
    <mergeCell ref="B22:CV22"/>
    <mergeCell ref="A24:AA24"/>
    <mergeCell ref="AB24:CS25"/>
    <mergeCell ref="B26:J26"/>
    <mergeCell ref="AC26:CU26"/>
    <mergeCell ref="B27:J27"/>
    <mergeCell ref="AC27:CU27"/>
    <mergeCell ref="C18:K18"/>
    <mergeCell ref="O18:BP18"/>
    <mergeCell ref="C19:N19"/>
    <mergeCell ref="O19:BP19"/>
    <mergeCell ref="C20:K20"/>
    <mergeCell ref="O20:BP20"/>
    <mergeCell ref="D15:F15"/>
    <mergeCell ref="J15:AJ15"/>
    <mergeCell ref="AK15:AM15"/>
    <mergeCell ref="BP16:BQ16"/>
    <mergeCell ref="B12:D14"/>
    <mergeCell ref="E13:F14"/>
    <mergeCell ref="G13:I15"/>
    <mergeCell ref="J13:AM14"/>
    <mergeCell ref="BP13:BR15"/>
    <mergeCell ref="BS13:CU13"/>
    <mergeCell ref="BS14:BU15"/>
    <mergeCell ref="BV14:BW16"/>
    <mergeCell ref="BX14:CT15"/>
    <mergeCell ref="B15:C15"/>
    <mergeCell ref="CP16:CT16"/>
    <mergeCell ref="BR16:BU16"/>
    <mergeCell ref="BX16:CO16"/>
    <mergeCell ref="B6:X6"/>
    <mergeCell ref="BQ6:CH6"/>
    <mergeCell ref="C8:AM8"/>
    <mergeCell ref="BQ8:CU8"/>
    <mergeCell ref="C10:AM10"/>
    <mergeCell ref="BQ10:CU10"/>
    <mergeCell ref="B1:CV1"/>
    <mergeCell ref="B2:CV3"/>
    <mergeCell ref="B4:X5"/>
    <mergeCell ref="Y4:BP4"/>
    <mergeCell ref="BQ4:CH5"/>
    <mergeCell ref="CI4:CV4"/>
  </mergeCells>
  <pageMargins left="0.36" right="0.36" top="0.25" bottom="0.25" header="0.5" footer="0.5"/>
  <pageSetup scale="93" orientation="landscape" r:id="rId1"/>
  <rowBreaks count="5" manualBreakCount="5">
    <brk id="52" max="16383" man="1"/>
    <brk id="77" max="16383" man="1"/>
    <brk id="105" max="16383" man="1"/>
    <brk id="138" max="16383" man="1"/>
    <brk id="1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Жемчужный Станислав Васильевич</dc:creator>
  <cp:lastModifiedBy>Семенова Евгения Сергеевна</cp:lastModifiedBy>
  <dcterms:created xsi:type="dcterms:W3CDTF">2025-05-21T09:02:01Z</dcterms:created>
  <dcterms:modified xsi:type="dcterms:W3CDTF">2025-05-22T11:36:41Z</dcterms:modified>
</cp:coreProperties>
</file>